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150" windowHeight="7485"/>
  </bookViews>
  <sheets>
    <sheet name="Tabel 5.1 OK JAN 2018" sheetId="15" r:id="rId1"/>
  </sheets>
  <definedNames>
    <definedName name="_xlnm.Print_Titles" localSheetId="0">'Tabel 5.1 OK JAN 2018'!$6:$9</definedName>
  </definedNames>
  <calcPr calcId="145621"/>
</workbook>
</file>

<file path=xl/calcChain.xml><?xml version="1.0" encoding="utf-8"?>
<calcChain xmlns="http://schemas.openxmlformats.org/spreadsheetml/2006/main">
  <c r="P117" i="15" l="1"/>
  <c r="L84" i="15" l="1"/>
  <c r="Q30" i="15" l="1"/>
  <c r="Q66" i="15"/>
  <c r="Z64" i="15" s="1"/>
  <c r="U66" i="15" l="1"/>
  <c r="AD64" i="15" s="1"/>
  <c r="S66" i="15"/>
  <c r="AB64" i="15" s="1"/>
  <c r="Q15" i="15"/>
  <c r="U125" i="15" l="1"/>
  <c r="U49" i="15"/>
  <c r="U15" i="15"/>
  <c r="S125" i="15"/>
  <c r="S49" i="15"/>
  <c r="S15" i="15"/>
  <c r="Q125" i="15"/>
  <c r="Q49" i="15"/>
  <c r="O15" i="15"/>
  <c r="O49" i="15"/>
  <c r="O66" i="15"/>
  <c r="M66" i="15"/>
  <c r="K66" i="15"/>
  <c r="U30" i="15"/>
  <c r="S30" i="15"/>
  <c r="O30" i="15"/>
  <c r="M30" i="15"/>
  <c r="K30" i="15"/>
  <c r="M49" i="15"/>
  <c r="K49" i="15"/>
  <c r="U58" i="15"/>
  <c r="S58" i="15"/>
  <c r="O58" i="15"/>
  <c r="M58" i="15"/>
  <c r="K58" i="15"/>
  <c r="O125" i="15" l="1"/>
  <c r="M125" i="15"/>
  <c r="U46" i="15" l="1"/>
  <c r="U43" i="15"/>
  <c r="U13" i="15" l="1"/>
  <c r="M15" i="15"/>
  <c r="M46" i="15"/>
  <c r="U64" i="15"/>
  <c r="K125" i="15"/>
  <c r="U11" i="15" l="1"/>
  <c r="M64" i="15"/>
  <c r="A71" i="15"/>
  <c r="A72" i="15" s="1"/>
  <c r="A73" i="15" s="1"/>
  <c r="A75" i="15" s="1"/>
  <c r="S46" i="15"/>
  <c r="Q46" i="15"/>
  <c r="O46" i="15"/>
  <c r="K46" i="15"/>
  <c r="S43" i="15"/>
  <c r="Q43" i="15"/>
  <c r="O43" i="15"/>
  <c r="M43" i="15"/>
  <c r="M13" i="15" s="1"/>
  <c r="K43" i="15"/>
  <c r="A28" i="15"/>
  <c r="A17" i="15"/>
  <c r="A18" i="15" s="1"/>
  <c r="A22" i="15" s="1"/>
  <c r="A23" i="15" s="1"/>
  <c r="A24" i="15" s="1"/>
  <c r="A25" i="15" s="1"/>
  <c r="K15" i="15"/>
  <c r="K13" i="15" l="1"/>
  <c r="Q64" i="15"/>
  <c r="O64" i="15"/>
  <c r="K64" i="15"/>
  <c r="Q13" i="15"/>
  <c r="O13" i="15"/>
  <c r="S64" i="15"/>
  <c r="M11" i="15"/>
  <c r="O11" i="15" l="1"/>
  <c r="Q11" i="15"/>
  <c r="K11" i="15"/>
  <c r="S13" i="15" l="1"/>
  <c r="S11" i="15" s="1"/>
</calcChain>
</file>

<file path=xl/sharedStrings.xml><?xml version="1.0" encoding="utf-8"?>
<sst xmlns="http://schemas.openxmlformats.org/spreadsheetml/2006/main" count="821" uniqueCount="326">
  <si>
    <t>NO</t>
  </si>
  <si>
    <t>SATUAN</t>
  </si>
  <si>
    <t>Target</t>
  </si>
  <si>
    <t>Program Pelayanan Administrasi Perkantoran</t>
  </si>
  <si>
    <t>Kegiatan  Penyediaan jasa Komunikasi, Sumber Daya Air dan Listrik</t>
  </si>
  <si>
    <t>Kegiatan  Penyediaan Jasa Kebersihan Kantor</t>
  </si>
  <si>
    <t>Kegiatan  Penyediaan Alat Tulis Kantor</t>
  </si>
  <si>
    <t>Kegiatan   Penyediaan Barang Cetakan dan Penggandaan</t>
  </si>
  <si>
    <t>Kegiatan  Penyediaan Bahan Bacaan dan Peraturan Perundang-Undangan</t>
  </si>
  <si>
    <t>Program Peningkatan Sarana dan Prasarana Aparatur</t>
  </si>
  <si>
    <t>Kegiatan  Pengadaan Meubeleur</t>
  </si>
  <si>
    <t>Kegiatan  Pengadaan Komputer dan Jaringan Komputerisasi</t>
  </si>
  <si>
    <t>Kegiatan  Pemeliharaan Rutin/Berkala Gedung Kantor</t>
  </si>
  <si>
    <t>Kegiatan  Pemeliharaan Rutin/Berkala Kendaraan Dinas/Operasional</t>
  </si>
  <si>
    <t>Kegiatan  Pemeliharaan Rutin/Berkala Peralatan dan Perlengkapan Kantor</t>
  </si>
  <si>
    <t>Kegiatan  Pemeliharaan Meubeleur</t>
  </si>
  <si>
    <t>Kegiatan  Pengelolaan, Pengawasan dan Pengendalian Aset SKPD</t>
  </si>
  <si>
    <t>Terwujudnya pelayanan administrasi perkantoran</t>
  </si>
  <si>
    <t>bulan</t>
  </si>
  <si>
    <t>macam</t>
  </si>
  <si>
    <t>buah</t>
  </si>
  <si>
    <t>Kegiatan Penyediaan Peralatan dan Perlengkapan kantor</t>
  </si>
  <si>
    <t>unit</t>
  </si>
  <si>
    <t>kali</t>
  </si>
  <si>
    <t>Kegiatan Pengadaan Kendaraan Dinas/Operasional</t>
  </si>
  <si>
    <t>Penyediaan Makanan dan Minuman</t>
  </si>
  <si>
    <t>Program Peningkatan Disiplin Aparatur</t>
  </si>
  <si>
    <t>Terwujudnya peningkatan disiplin aparatur</t>
  </si>
  <si>
    <t>stel</t>
  </si>
  <si>
    <t>Program Peningkatan Kapasitas Sumber Daya Aparatur</t>
  </si>
  <si>
    <t>Terwujudnya peningkatan kapasitas sumber daya aparatur</t>
  </si>
  <si>
    <t>aparatur</t>
  </si>
  <si>
    <t>Program Peningkatan Pengembangan Sistem Pelaporan Capaian Kinerja dan Keuangan</t>
  </si>
  <si>
    <t xml:space="preserve">Kegiatan Rapat-rapat Koordinasi dan Konsultasi ke Dalam Daerah dan ke Luar Daerah </t>
  </si>
  <si>
    <t>Kegiatan  Penyedian Komponen Instalasi Listrik/Penerangan Bangunan Kantor</t>
  </si>
  <si>
    <t>laporan</t>
  </si>
  <si>
    <t>dokumen</t>
  </si>
  <si>
    <t>orang</t>
  </si>
  <si>
    <t>-</t>
  </si>
  <si>
    <t>Kegiatan Penyusunan Laporan Keuangan</t>
  </si>
  <si>
    <t>Kegiatan Penatausahaan Keuangan SKPD</t>
  </si>
  <si>
    <t>Kegiatan Monitoring dan Evaluasi Program dan Kegiatan SKPD</t>
  </si>
  <si>
    <t>Kegiatan Penyusunan Perencanaan dan Penganggaran SKPD</t>
  </si>
  <si>
    <t>Kegiatan Penyusunan Laporan Capaian Kinerja dan Ikhtisar Realisasi Kinerja SKPD</t>
  </si>
  <si>
    <t>Kegiatan Penyelesaian Permasalahan Investasi</t>
  </si>
  <si>
    <t>Kegiatan Sosialisasi Kebijakan Penanaman Modal</t>
  </si>
  <si>
    <t>Kegiatan Bimbingan dan Penyuluhan Pengendalian Pelaksanaan Penanaman Modal</t>
  </si>
  <si>
    <t>peserta</t>
  </si>
  <si>
    <t>rumusan</t>
  </si>
  <si>
    <t>rancangan /aturan</t>
  </si>
  <si>
    <t>buku</t>
  </si>
  <si>
    <t>Kegiatan Pengawasan Pelaksanaan Penanaman Modal</t>
  </si>
  <si>
    <t>data tanah ulayat yang bisa dimanfaatkan untuk penanaman modal</t>
  </si>
  <si>
    <t>persil</t>
  </si>
  <si>
    <t>Kegiatan Forum Investasi Sumatera Barat</t>
  </si>
  <si>
    <t>Kegiatan Penyusunan Insentif Penanaman Modal</t>
  </si>
  <si>
    <t>Kegiatan Penyusunan Buku Data Perkembangan Penanaman Modal Sumatera Barat</t>
  </si>
  <si>
    <t>Kegiatan Penyusunan Potensi dan Peluang Investasi Sumatera Barat</t>
  </si>
  <si>
    <t>Kegiatan Inventarisasi Tanah Ulayat yang Berpotensi untuk Penanaman Modal</t>
  </si>
  <si>
    <t>Kegiatan Bimbingan Teknis Penyelesaian Permasalahan Investasi</t>
  </si>
  <si>
    <t>Program Peningkatan Kualitas Pelayanan Perizinan Terpadu</t>
  </si>
  <si>
    <t>Izin /rekomendasi</t>
  </si>
  <si>
    <t>Survey Kepuasan Masyarakat</t>
  </si>
  <si>
    <t>Data Penanganan Pengaduan Masyarakat</t>
  </si>
  <si>
    <t>Laporan</t>
  </si>
  <si>
    <t>Kab/kota</t>
  </si>
  <si>
    <t>Penyelenggaraan Pertemuan Forum PTSP</t>
  </si>
  <si>
    <t>Studi Teknis Terkait Peningkatan Kualitas Dan Kapasitas Penyelenggaraan Pelayanan Terpadu Satu Pintu</t>
  </si>
  <si>
    <t>Jumlah Aparatur Yang Mengikuti Pelatihan Terkait PTSP</t>
  </si>
  <si>
    <t>event</t>
  </si>
  <si>
    <t>3. map investasi</t>
  </si>
  <si>
    <t>1. peta investasi</t>
  </si>
  <si>
    <t>2. tas promosi</t>
  </si>
  <si>
    <t>4. souvenir eksklusif</t>
  </si>
  <si>
    <t>5. banner</t>
  </si>
  <si>
    <t>6. DVD peluang investasi</t>
  </si>
  <si>
    <t>Kegiatan Gelar Potensi dan Temu Usaha</t>
  </si>
  <si>
    <t>Kegiatan Peningkatan Kerjasama Investasi dengan Lembaga Terkait dan Dunia Usaha</t>
  </si>
  <si>
    <t>Kegiatan Updating Sistem Informasi Spasial Penanaman Modal</t>
  </si>
  <si>
    <t>Kegiatan Penyediaan Jasa Surat Menyurat</t>
  </si>
  <si>
    <t>Penyediaan Jasa Sopir Kantor</t>
  </si>
  <si>
    <t>Kegiatan Roadshow Temu Bisnis</t>
  </si>
  <si>
    <t>Kegiatan Konsolidasi Data Realisasi Investasi Kabupaten/kota</t>
  </si>
  <si>
    <t>orang (hari)</t>
  </si>
  <si>
    <t>calon investor</t>
  </si>
  <si>
    <t>Program Peningkatan Iklim Investasi dan Realisasi Investasi</t>
  </si>
  <si>
    <t>PMA/PMDN</t>
  </si>
  <si>
    <t>kab/kota</t>
  </si>
  <si>
    <t>eksemplar</t>
  </si>
  <si>
    <t>Kegiatan Koordinasi Perencanaan Kawasan Ekonomi Khusus Sumatera Barat</t>
  </si>
  <si>
    <t>Kegiatan Publikasi dan Sosialisasi Informasi Penanaman Modal</t>
  </si>
  <si>
    <t>Jumlah Peserta yang melakukan Sinkronisasi dan Harmonisasi Tentang Tata Cara Pelayanan Perizinan Penanaman Modal</t>
  </si>
  <si>
    <t>Kegiatan Forum PTSP</t>
  </si>
  <si>
    <t>Kegiatan Peningkatan Kualitas dan Kapasitas Penyelenggaraan Pelayanan Terpadu Satu Pintu Provinsi Sumbar</t>
  </si>
  <si>
    <t>Kegiatan Konsolidasi Perencanaan dan Pelaksanaan Penanaman Modal</t>
  </si>
  <si>
    <t>POKOK</t>
  </si>
  <si>
    <t>URUSAN</t>
  </si>
  <si>
    <t>Kegiatan Pelayanan Terpadu Satu Pintu (PTSP)</t>
  </si>
  <si>
    <t>Rencana Program, Kegiatan, Indikator Kinerja, Kelompok Sasaran, dan Pendanaan Indikatif</t>
  </si>
  <si>
    <t>TUJUAN</t>
  </si>
  <si>
    <t>SASARAN</t>
  </si>
  <si>
    <t>(1)</t>
  </si>
  <si>
    <t>(2)</t>
  </si>
  <si>
    <t>(3)</t>
  </si>
  <si>
    <t>(4)</t>
  </si>
  <si>
    <t>KODE</t>
  </si>
  <si>
    <t>PROGRAM DAN KEGIATAN</t>
  </si>
  <si>
    <t>INDIKATOR KINERJA PROGRAM (OUTCOME) DAN KEGIATAN (OUTPUT)</t>
  </si>
  <si>
    <t>TARGET KINERJA PROGRAM DAN KERANGKA PENDANAAN</t>
  </si>
  <si>
    <t>LOKASI</t>
  </si>
  <si>
    <t>KONDISI KINERJA PADA AKHIR PERIODE RENSTRA SKPD (2021)</t>
  </si>
  <si>
    <t>UNIT KERJA SKPD PENANGGUNGJAWAB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</si>
  <si>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</si>
  <si>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</si>
  <si>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</si>
  <si>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</si>
  <si>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</si>
  <si>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</si>
  <si>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</si>
  <si>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</si>
  <si>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</si>
  <si>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</si>
  <si>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</si>
  <si>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</si>
  <si>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</si>
  <si>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</si>
  <si>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</si>
  <si>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(22)</t>
  </si>
  <si>
    <t>(23)</t>
  </si>
  <si>
    <t>Meningkatkan perbaikan iklim investasi dan mengoptimalkan kapasitas lembaga penanaman modal</t>
  </si>
  <si>
    <t xml:space="preserve">Meningkatnya realisasi investasi di Sumatera Barat </t>
  </si>
  <si>
    <t>Meningkatkan kualitas pelayanan penanaman modal secara inovatif dan profesional</t>
  </si>
  <si>
    <t>Meningkatnya kualitas pelayanan satu pintu</t>
  </si>
  <si>
    <t>- Persentase perizinan yang diterbitkan tepat waktu</t>
  </si>
  <si>
    <t>- IKM (Indeks Kepuasan Masyarakat)</t>
  </si>
  <si>
    <t>%</t>
  </si>
  <si>
    <t>rasio (skala 4)</t>
  </si>
  <si>
    <t>PMDN</t>
  </si>
  <si>
    <t>Rp. (juta)</t>
  </si>
  <si>
    <t>PMA</t>
  </si>
  <si>
    <t>US$ (ribu)</t>
  </si>
  <si>
    <t>Kegiatan Pengadaan Peralatan Studio, Komunikasi dan Informasi</t>
  </si>
  <si>
    <t>set</t>
  </si>
  <si>
    <t>tema</t>
  </si>
  <si>
    <t>Terlaksananya koordinasi penyelenggaraan PTSP Kab/Kota di Sumatera Barat</t>
  </si>
  <si>
    <t>Jumlah izin dan non izin yang diterbitkan</t>
  </si>
  <si>
    <t>Terdatanya realisasi investasi PMA/PMDN di Sumatera Barat melalui pertemuan</t>
  </si>
  <si>
    <t>Terlaksananya koordinasi promosi dengan Kab/Kota</t>
  </si>
  <si>
    <t>Jumlah calon investor yang difasilitasi ke lokasi rencana proyek investasi</t>
  </si>
  <si>
    <t>Rumusan rekomendasi terkait permasalahan/kendala dibidang perencanaan dan kebijakan, promosi, perizinan dan pengendalian penanaman modal tingkat Provinsi</t>
  </si>
  <si>
    <t>Pelaksanaan bimbingan teknis penyelesaian permasalahan investasi</t>
  </si>
  <si>
    <t>Pelaksanaan pertemuan koordinasi KEK Sumatera Barat</t>
  </si>
  <si>
    <t>Jumlah buku Potensi Investasi Sumatera Barat</t>
  </si>
  <si>
    <t>Jumlah buku Profil Peluang Investasi Sumatera Barat (dua bahasa)</t>
  </si>
  <si>
    <t>Leaflet Peluang Investasi Sumatera Barat (dua bahasa)</t>
  </si>
  <si>
    <t>Terfasilitasinya kabupaten/kota dalam upaya pengembangan ekonomi daerah dan investasi</t>
  </si>
  <si>
    <t>Tersosialisasikannya potensi dan peluang investasi Sumatera Barat kepada calon investor</t>
  </si>
  <si>
    <t>Tersusunnya rancangan kebijakan/aturan</t>
  </si>
  <si>
    <t>Rumusan terhadap permasalahan/kendala investasi</t>
  </si>
  <si>
    <t>Pelaksanaan bimbingan dan penyuluhan pengendalian pelaksanaan penanaman modal bagi perusahaan PMA/PMDN</t>
  </si>
  <si>
    <t>Tersusunnya laporan keuangan semesteran dan tahunan</t>
  </si>
  <si>
    <t>Administrasi keuangan SKPD</t>
  </si>
  <si>
    <t>Tersusunnya LAKIP, Bahan LPPD dan LKPJ Kepala Daerah</t>
  </si>
  <si>
    <t>Terlaksananya pemeriksaan hasil pengukuran kinerja</t>
  </si>
  <si>
    <t>Tersusunnya Renja, RKA, DPA dan DPPA SKPD</t>
  </si>
  <si>
    <t>Tersosialisasikannya Program/Kegiatan BKPM RI dan BKPM-PPTP yang terkait Kab/Kota</t>
  </si>
  <si>
    <t>Jumlah aparatur yang mengikuti bimbingan teknis, workshop, pelatihan, dan sosialisasi penanaman modal</t>
  </si>
  <si>
    <t>Pakaian dinas bagi aparatur</t>
  </si>
  <si>
    <t>Aset SKPD dapat dikelola dengan baik</t>
  </si>
  <si>
    <t>Perbaikan meubeleur</t>
  </si>
  <si>
    <t>Perbaikan/servis peralatan dan perlengkapan kantor</t>
  </si>
  <si>
    <t>Jumlah kendaraan dinas/ operasional yang diperbaiki (servis)</t>
  </si>
  <si>
    <t>Gedung kantor yang terpelihara</t>
  </si>
  <si>
    <t>Penambahan meubeleur kantor</t>
  </si>
  <si>
    <t>Penambahan komputer dan kelengkapannya</t>
  </si>
  <si>
    <t>Jumlah rakor dan konsultasi dalam dan luar daerah yang diikuti</t>
  </si>
  <si>
    <t>Tersedianya peralatan dan perlengkapan kantor</t>
  </si>
  <si>
    <t>Komponen instalasi listrik/penerangan bangunan kantor yang disediakan</t>
  </si>
  <si>
    <t>Barang cetakan dan penggandaan kantor</t>
  </si>
  <si>
    <t>Alat tulis kantor</t>
  </si>
  <si>
    <t>Jasa kebersihan kantor</t>
  </si>
  <si>
    <t>Terpenuhinya kebutuhan komunikasi, sumber daya air dan listrik kantor</t>
  </si>
  <si>
    <t>Surat menyurat kantor</t>
  </si>
  <si>
    <t>Terfasilitasinya kerjasama investasi bidang industri</t>
  </si>
  <si>
    <t>Data/informasi tematik dan spasial</t>
  </si>
  <si>
    <t>Data spasial dasar dan tematik yang terbaru`</t>
  </si>
  <si>
    <t>Tersedianya:</t>
  </si>
  <si>
    <t>Penambahan kendaraan dinas</t>
  </si>
  <si>
    <t>peserta (kali)</t>
  </si>
  <si>
    <t>80 (2)</t>
  </si>
  <si>
    <t>Koordinasi perencanaan KEK</t>
  </si>
  <si>
    <t>Penyebarluasan informasi perkembangan penanaman modal Sumatera Barat melalui media massa</t>
  </si>
  <si>
    <t>Kegiatan Pengadaan Peralatan dan Perlengkapan Kantor</t>
  </si>
  <si>
    <t xml:space="preserve">Kegiatan Penyusunan Feasibility Study Proyek Investasi </t>
  </si>
  <si>
    <t>Kegiatan Pengembangan Sistem Pelayanan Perizinan yang berbasis Teknologi Informasi</t>
  </si>
  <si>
    <t>Kemitraan antara pengusaha besar dengan UMKMK</t>
  </si>
  <si>
    <t>Realisasi Investasi</t>
  </si>
  <si>
    <t>jumlah aparatur yang mendapat penataan pola pikir dan budaya kerja</t>
  </si>
  <si>
    <t>- Jumlah Nilai Realisasi Investasi</t>
  </si>
  <si>
    <t>- Persentase izin penanaman modal yang direalisasikan</t>
  </si>
  <si>
    <t>Persentase berfungsinya sarana dan prasarana aparatur</t>
  </si>
  <si>
    <t>Tingkat kesesuaian plaporan capaian kinerja pada unit SKPD</t>
  </si>
  <si>
    <t>JPL.orang/th</t>
  </si>
  <si>
    <t>Sistem pelayanan perizinan secara elektronik</t>
  </si>
  <si>
    <t>I</t>
  </si>
  <si>
    <t>II</t>
  </si>
  <si>
    <t>III</t>
  </si>
  <si>
    <t>IV</t>
  </si>
  <si>
    <t>V</t>
  </si>
  <si>
    <t>VI</t>
  </si>
  <si>
    <t>VII</t>
  </si>
  <si>
    <t>INDIKATOR SASARAN</t>
  </si>
  <si>
    <t>Kegiatan Penyusunan Profil Peluang Investasi Sumatera Barat</t>
  </si>
  <si>
    <t>100(2)</t>
  </si>
  <si>
    <t>200(2)</t>
  </si>
  <si>
    <t>50(1)</t>
  </si>
  <si>
    <t>80(2)</t>
  </si>
  <si>
    <t>Jumlah buku fs KEK pariwisata Mandeh</t>
  </si>
  <si>
    <t>Jumlah buku fs proyek investasi energi baru terbarukan</t>
  </si>
  <si>
    <t>Tersedianya bahan bacaan dan peraturan perundang-undang yang disediakan</t>
  </si>
  <si>
    <t>Penyediaan Jasa Pengamanan Kantor</t>
  </si>
  <si>
    <t>Tersedianya pengamanan kantor</t>
  </si>
  <si>
    <t>Penyediaan Jasa Pembinaan Mental dan Fisik Aparatur</t>
  </si>
  <si>
    <t>Terselenggaranya wirid dan senam bagi aparatur yang dilaksanakan</t>
  </si>
  <si>
    <t>Penambahan Telepon PABX</t>
  </si>
  <si>
    <t>Kegiatan  Pemeliharaan Alat Studio</t>
  </si>
  <si>
    <t>Perbaikan TV, Camera dan DVD</t>
  </si>
  <si>
    <t>Pengadaan Pakaian Dinas beserta Kelengkapannya</t>
  </si>
  <si>
    <t>Bimbingan Teknis Implementasi Peraturan Perundang-undangan</t>
  </si>
  <si>
    <t>Kegiatan Koordinasi dan Simplifikasi Kebijakan Penanaman Modal di daerah</t>
  </si>
  <si>
    <t>Kegiatan  Penyediaan Jasa Kebersihan, pengaman dan sopir kantor</t>
  </si>
  <si>
    <t>Jasa kebersihan kantor,pengaman kantor dan sopir operasional kantor</t>
  </si>
  <si>
    <t>Jumlah peserta pertemuan untuk memonitor, mengatasi permasalahan investasi dan mencarikan solusi terbaik</t>
  </si>
  <si>
    <t>Buku FS proyek investasi (dua bahasa)</t>
  </si>
  <si>
    <t>Leaflet proyek investasi (dua bahasa)</t>
  </si>
  <si>
    <t xml:space="preserve">Kegiatan Sinkronisasi dan Harmonisasi Tentang Tata Cara Pelayanan Perizinan </t>
  </si>
  <si>
    <t>DPM &amp; PTSP Provinsi Sumatera Barat</t>
  </si>
  <si>
    <t>DPM &amp; PTSP</t>
  </si>
  <si>
    <t>adanya website, SMS Gateway dan call center</t>
  </si>
  <si>
    <t>Jumlah aparatur provinsi/kab./kota yang telah dilatih teknis PTSP</t>
  </si>
  <si>
    <t>60 (3)</t>
  </si>
  <si>
    <t>tersosialisasikannya kebijakan/regulasi terkait penanaman modal</t>
  </si>
  <si>
    <t>tersusunnya rumusan deregulasi/kebijakan terkait penanaman modal di provinsi</t>
  </si>
  <si>
    <t>terinventarisirnya peraturan/kebijakan terkait penanaman modal di daerah</t>
  </si>
  <si>
    <t>investor</t>
  </si>
  <si>
    <t>MoU</t>
  </si>
  <si>
    <t>Pembuatan Bahan/Materi Promosi Investasi</t>
  </si>
  <si>
    <t>7. flashdish</t>
  </si>
  <si>
    <t>master</t>
  </si>
  <si>
    <t>Koordinasi Promosi dan Misi Investasi</t>
  </si>
  <si>
    <t>Pengelolaan, pengawasan dan pengendalian aset SKPD</t>
  </si>
  <si>
    <t>Rp. (ribu)</t>
  </si>
  <si>
    <t>Kegiatan Koordinasi dan sinkronisasi perizinan sektoral</t>
  </si>
  <si>
    <t>rancangan</t>
  </si>
  <si>
    <t>tersosialisasikannya kebijakan pelayanan perizinan</t>
  </si>
  <si>
    <t>orang(kali)</t>
  </si>
  <si>
    <t xml:space="preserve">1. Penilaian PTSP kab/kota terbaik se-sumatera barat                              </t>
  </si>
  <si>
    <t>2. Asistensi pembinaan kab/kota</t>
  </si>
  <si>
    <t>survey kepuasan masyarakat</t>
  </si>
  <si>
    <t>Kegiatan Survey kepuasan masyarakat pelayanan perizinan</t>
  </si>
  <si>
    <t>Kegiatan Akselerasi pelayanan pengaduan</t>
  </si>
  <si>
    <t>Kegiatan Penilaian standar mutu perizinan</t>
  </si>
  <si>
    <t>Kegiatan Sosialisasi kebijakan pelayanan perizinan</t>
  </si>
  <si>
    <t>Kegiatan Penyusunan produk hukum terkait perizinan dan non-perizinan</t>
  </si>
  <si>
    <t>pengaduan</t>
  </si>
  <si>
    <t>sertifikasi mutu perizinan (ISO)</t>
  </si>
  <si>
    <t>sertifikasi</t>
  </si>
  <si>
    <t>120(2)</t>
  </si>
  <si>
    <t>rancangan produk hukum terkait perizinan dan non-perizinan</t>
  </si>
  <si>
    <t>Program Perencanaan, pengelolaan dan pengendalian kegiatan dan asset</t>
  </si>
  <si>
    <t>Tingkat kesesuaian dokumen perencanaan dan meningkatnya pengelolaan, pengawasan dan pengendalian kegiatan dan asset</t>
  </si>
  <si>
    <t>Kegiatan Peningkatan Kemitraan antara Usaha Besar dan UMKMK</t>
  </si>
  <si>
    <t>terfasilitasinyai kemitraan antara UMKMK dengan pengusaha besar</t>
  </si>
  <si>
    <t>Terlaksananya keikutsertaan DPM &amp; PTSP pada kegiatan promosi dalam negeri</t>
  </si>
  <si>
    <t>Terlaksananya keikutsertaan DPM &amp; PTSP pada kegiatan promosi luar negeri</t>
  </si>
  <si>
    <r>
      <t>p</t>
    </r>
    <r>
      <rPr>
        <b/>
        <sz val="11"/>
        <color theme="1"/>
        <rFont val="Calibri"/>
        <family val="2"/>
        <scheme val="minor"/>
      </rPr>
      <t>esert</t>
    </r>
    <r>
      <rPr>
        <sz val="11"/>
        <color theme="1"/>
        <rFont val="Calibri"/>
        <family val="2"/>
        <charset val="1"/>
        <scheme val="minor"/>
      </rPr>
      <t>a (kali)</t>
    </r>
  </si>
  <si>
    <t>Perusahaan PMA/PMDN yang difasilitasi permasalahannya dalam merealisasikan investasi</t>
  </si>
  <si>
    <t>jumlah pengaduan yang difasilitasi permasalahannya dalam proses perizinan</t>
  </si>
  <si>
    <t>jumlah peserta Forum Investasi untuk memonitor dan mengatasi permasalahan investasi di Sumatera Barat</t>
  </si>
  <si>
    <t xml:space="preserve">Jumlah perusahaan PMA/PMDN yang dilakukan pengawasan </t>
  </si>
  <si>
    <t>perusahaan</t>
  </si>
  <si>
    <t>BAP</t>
  </si>
  <si>
    <t>Jumlah BAP Pengawasan</t>
  </si>
  <si>
    <t>Kegiatan Bimbingan Teknis Pengendalian Pelaksanaan Penanaman Modal</t>
  </si>
  <si>
    <t>Forum Komunikasi Usaha Daerah</t>
  </si>
  <si>
    <t>Buku Profil Peluang Investasi Sumatera Barat (dua bahasa)</t>
  </si>
  <si>
    <t>Buku data perkembangan investasi PMA/PMDN</t>
  </si>
  <si>
    <t>Jumlah peserta yang mendapatkan bimbingan teknis pengendalian pelaksanaan penanaman modal bagi perusahaan PMA/PMDN</t>
  </si>
  <si>
    <t>orang (kali)</t>
  </si>
  <si>
    <t>Jumlah peserta yang telah mengidentifikasi permasalahan/kendala dibidang perencanaan dan kebijakan, promosi, perizinan dan pengendalian penanaman modal tingkat Provinsi</t>
  </si>
  <si>
    <t>Kegiatan Koordinasi Strategi Promosi Peluang Investasi</t>
  </si>
  <si>
    <t>rumusan strategi peluang investasi</t>
  </si>
  <si>
    <t>Tersosialisasinya potensi dan peluang investasi Sumatera Barat kepada investor bonafid</t>
  </si>
  <si>
    <t>Kegiatan Penyusunan Buku Direktori Mitra Usaha</t>
  </si>
  <si>
    <t>Buku direktori mitra usaha potensial Sumatera Barat</t>
  </si>
  <si>
    <t>Jumlah pelaku usaha yang telah melakukan dialog dalam rangka menciptakan bahan usulan/rekomendasi untuk penciptaan iklim investasi yang kondusif bagi pelaku dunia usaha</t>
  </si>
  <si>
    <t>laporan pemantauan dan penilaian terhadap pelaksanaan program/kegiatan DPM&amp;PTSP</t>
  </si>
  <si>
    <t>Kegiatan Promosi Investasi</t>
  </si>
  <si>
    <t>- jumlah aparatur yang melakukan koordinasi dan sinkronisasi tentang Tata cara Pelayanan Perizinan Sektoral</t>
  </si>
  <si>
    <t>VIII</t>
  </si>
  <si>
    <t>120 (2)</t>
  </si>
  <si>
    <t>Kegiatan Pembinaan PTSP kabupaten/kota se-sumatera barat</t>
  </si>
  <si>
    <t>Workshop Pola Pikir dan Budaya Kerja</t>
  </si>
  <si>
    <t>Peningkatan Penyelesaian Masalah Pelayanan Perizinan</t>
  </si>
  <si>
    <t>Meningkatnya kualitas penyelesaian masalah pelayanan perizinan secara inovatif</t>
  </si>
  <si>
    <t>Tersedianya Jasa Sopir Kantor</t>
  </si>
  <si>
    <t xml:space="preserve"> 19 Kab/Kota</t>
  </si>
  <si>
    <t xml:space="preserve"> </t>
  </si>
  <si>
    <t>PADANG</t>
  </si>
  <si>
    <t>DATA CAPAIAN PADA AWAL TAHUN PERENCANAAN</t>
  </si>
  <si>
    <t>Kepala DPM &amp; PTSP</t>
  </si>
  <si>
    <t>Provinsi Sumatera Barat</t>
  </si>
  <si>
    <t>MASWAR DEDI, AP, M.Si</t>
  </si>
  <si>
    <t>Pembina Utama Muda</t>
  </si>
  <si>
    <t>NIP. 190740618 199311 1 001</t>
  </si>
  <si>
    <t>UKM</t>
  </si>
  <si>
    <t xml:space="preserve">Jumlah UKM Yang Bekerjasama </t>
  </si>
  <si>
    <t>Tabel 6.1.</t>
  </si>
  <si>
    <t>expl</t>
  </si>
  <si>
    <t>Tersedianya makanan dan minuman  tamu dan rapat kantor</t>
  </si>
  <si>
    <t>12 ; 1</t>
  </si>
  <si>
    <t xml:space="preserve">bulan ; laporan </t>
  </si>
  <si>
    <t xml:space="preserve"> -</t>
  </si>
  <si>
    <t xml:space="preserve">peserta  </t>
  </si>
  <si>
    <t>Kesepakatan</t>
  </si>
  <si>
    <t>Kegiatan Peningkatan Kerjasama Kemitraan antara Usaha Besar dan UKM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</si>
</sst>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.0"/>
    <numFmt numFmtId="165" formatCode="#,##0.000"/>
    <numFmt numFmtId="166" formatCode="_(* #,##0.000_);_(* \(#,##0.0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468">
    <xf numFmtId="0" fontId="0" fillId="0" borderId="0" xfId="0"/>
    <xf numFmtId="0" fontId="6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ill="1"/>
    <xf numFmtId="0" fontId="6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/>
    <xf numFmtId="41" fontId="0" fillId="0" borderId="0" xfId="2" applyFont="1" applyFill="1"/>
    <xf numFmtId="41" fontId="0" fillId="0" borderId="0" xfId="2" applyNumberFormat="1" applyFont="1" applyFill="1"/>
    <xf numFmtId="41" fontId="4" fillId="0" borderId="0" xfId="2" applyFont="1" applyFill="1"/>
    <xf numFmtId="0" fontId="0" fillId="0" borderId="0" xfId="0" applyFill="1" applyBorder="1"/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Alignment="1"/>
    <xf numFmtId="0" fontId="9" fillId="0" borderId="0" xfId="0" applyFont="1" applyFill="1" applyAlignment="1"/>
    <xf numFmtId="0" fontId="10" fillId="0" borderId="0" xfId="0" applyFont="1" applyFill="1" applyAlignment="1"/>
    <xf numFmtId="41" fontId="9" fillId="0" borderId="0" xfId="2" applyFont="1" applyFill="1"/>
    <xf numFmtId="0" fontId="13" fillId="0" borderId="0" xfId="0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166" fontId="12" fillId="0" borderId="0" xfId="1" applyNumberFormat="1" applyFont="1" applyFill="1" applyBorder="1"/>
    <xf numFmtId="0" fontId="0" fillId="0" borderId="0" xfId="0" applyFill="1" applyAlignment="1">
      <alignment horizontal="center"/>
    </xf>
    <xf numFmtId="41" fontId="4" fillId="0" borderId="0" xfId="2" applyFont="1" applyFill="1" applyAlignment="1">
      <alignment horizontal="center"/>
    </xf>
    <xf numFmtId="0" fontId="0" fillId="4" borderId="7" xfId="0" quotePrefix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0" fillId="0" borderId="11" xfId="0" applyFill="1" applyBorder="1"/>
    <xf numFmtId="0" fontId="2" fillId="0" borderId="10" xfId="0" applyFont="1" applyFill="1" applyBorder="1" applyAlignment="1">
      <alignment vertical="top" wrapText="1"/>
    </xf>
    <xf numFmtId="0" fontId="0" fillId="0" borderId="10" xfId="0" applyFill="1" applyBorder="1" applyAlignment="1">
      <alignment vertical="top"/>
    </xf>
    <xf numFmtId="0" fontId="6" fillId="5" borderId="7" xfId="0" applyFont="1" applyFill="1" applyBorder="1" applyAlignment="1">
      <alignment vertical="top" wrapText="1"/>
    </xf>
    <xf numFmtId="0" fontId="0" fillId="0" borderId="10" xfId="0" applyFill="1" applyBorder="1"/>
    <xf numFmtId="0" fontId="6" fillId="2" borderId="10" xfId="0" applyFont="1" applyFill="1" applyBorder="1"/>
    <xf numFmtId="0" fontId="6" fillId="0" borderId="1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right" vertical="top"/>
    </xf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>
      <alignment horizontal="right" vertical="top"/>
    </xf>
    <xf numFmtId="0" fontId="6" fillId="0" borderId="14" xfId="0" applyFont="1" applyFill="1" applyBorder="1" applyAlignment="1">
      <alignment horizontal="center" vertical="center" wrapText="1"/>
    </xf>
    <xf numFmtId="41" fontId="6" fillId="0" borderId="14" xfId="2" applyFont="1" applyFill="1" applyBorder="1" applyAlignment="1">
      <alignment horizontal="center" vertical="center" wrapText="1"/>
    </xf>
    <xf numFmtId="41" fontId="6" fillId="0" borderId="14" xfId="2" applyNumberFormat="1" applyFont="1" applyFill="1" applyBorder="1" applyAlignment="1">
      <alignment horizontal="center" vertical="center" wrapText="1"/>
    </xf>
    <xf numFmtId="41" fontId="11" fillId="0" borderId="14" xfId="2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top" wrapText="1"/>
    </xf>
    <xf numFmtId="41" fontId="0" fillId="4" borderId="3" xfId="2" quotePrefix="1" applyFont="1" applyFill="1" applyBorder="1" applyAlignment="1">
      <alignment horizontal="center" vertical="top" wrapText="1"/>
    </xf>
    <xf numFmtId="41" fontId="0" fillId="4" borderId="3" xfId="2" quotePrefix="1" applyNumberFormat="1" applyFont="1" applyFill="1" applyBorder="1" applyAlignment="1">
      <alignment horizontal="center" vertical="top" wrapText="1"/>
    </xf>
    <xf numFmtId="41" fontId="9" fillId="4" borderId="3" xfId="2" quotePrefix="1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right" vertical="top" wrapText="1"/>
    </xf>
    <xf numFmtId="41" fontId="0" fillId="0" borderId="16" xfId="2" applyFont="1" applyFill="1" applyBorder="1" applyAlignment="1">
      <alignment horizontal="right" vertical="top" wrapText="1"/>
    </xf>
    <xf numFmtId="41" fontId="0" fillId="0" borderId="16" xfId="2" applyNumberFormat="1" applyFont="1" applyFill="1" applyBorder="1" applyAlignment="1">
      <alignment horizontal="right" vertical="top" wrapText="1"/>
    </xf>
    <xf numFmtId="41" fontId="9" fillId="0" borderId="16" xfId="2" applyFont="1" applyFill="1" applyBorder="1" applyAlignment="1">
      <alignment horizontal="right" vertical="top" wrapText="1"/>
    </xf>
    <xf numFmtId="0" fontId="6" fillId="2" borderId="17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right" vertical="top" wrapText="1"/>
    </xf>
    <xf numFmtId="41" fontId="6" fillId="2" borderId="17" xfId="2" applyFont="1" applyFill="1" applyBorder="1" applyAlignment="1">
      <alignment horizontal="right" vertical="top" wrapText="1"/>
    </xf>
    <xf numFmtId="41" fontId="6" fillId="2" borderId="17" xfId="2" applyNumberFormat="1" applyFont="1" applyFill="1" applyBorder="1" applyAlignment="1">
      <alignment horizontal="right" vertical="top" wrapText="1"/>
    </xf>
    <xf numFmtId="41" fontId="11" fillId="2" borderId="17" xfId="2" applyFont="1" applyFill="1" applyBorder="1" applyAlignment="1">
      <alignment horizontal="right" vertical="top" wrapText="1"/>
    </xf>
    <xf numFmtId="41" fontId="6" fillId="2" borderId="17" xfId="2" applyFont="1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right" vertical="top" wrapText="1"/>
    </xf>
    <xf numFmtId="41" fontId="0" fillId="0" borderId="17" xfId="2" applyFont="1" applyFill="1" applyBorder="1" applyAlignment="1">
      <alignment horizontal="right" vertical="top" wrapText="1"/>
    </xf>
    <xf numFmtId="41" fontId="0" fillId="0" borderId="17" xfId="2" applyNumberFormat="1" applyFont="1" applyFill="1" applyBorder="1" applyAlignment="1">
      <alignment horizontal="right" vertical="top" wrapText="1"/>
    </xf>
    <xf numFmtId="41" fontId="9" fillId="0" borderId="17" xfId="2" applyFont="1" applyFill="1" applyBorder="1" applyAlignment="1">
      <alignment horizontal="right" vertical="top" wrapText="1"/>
    </xf>
    <xf numFmtId="41" fontId="0" fillId="0" borderId="17" xfId="2" applyFont="1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right" vertical="top" wrapText="1"/>
    </xf>
    <xf numFmtId="165" fontId="0" fillId="0" borderId="14" xfId="0" applyNumberFormat="1" applyFill="1" applyBorder="1" applyAlignment="1">
      <alignment horizontal="right" vertical="top" wrapText="1"/>
    </xf>
    <xf numFmtId="41" fontId="0" fillId="0" borderId="14" xfId="2" applyFont="1" applyFill="1" applyBorder="1" applyAlignment="1">
      <alignment horizontal="right" vertical="top" wrapText="1"/>
    </xf>
    <xf numFmtId="41" fontId="0" fillId="0" borderId="14" xfId="2" applyNumberFormat="1" applyFont="1" applyFill="1" applyBorder="1" applyAlignment="1">
      <alignment horizontal="right" vertical="top" wrapText="1"/>
    </xf>
    <xf numFmtId="41" fontId="9" fillId="0" borderId="14" xfId="2" applyFont="1" applyFill="1" applyBorder="1" applyAlignment="1">
      <alignment horizontal="right" vertical="top" wrapText="1"/>
    </xf>
    <xf numFmtId="0" fontId="6" fillId="5" borderId="3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3" xfId="0" applyNumberFormat="1" applyFont="1" applyFill="1" applyBorder="1" applyAlignment="1">
      <alignment horizontal="right" vertical="top" wrapText="1"/>
    </xf>
    <xf numFmtId="165" fontId="6" fillId="5" borderId="3" xfId="0" applyNumberFormat="1" applyFont="1" applyFill="1" applyBorder="1" applyAlignment="1">
      <alignment horizontal="right" vertical="top" wrapText="1"/>
    </xf>
    <xf numFmtId="41" fontId="6" fillId="5" borderId="3" xfId="2" applyFont="1" applyFill="1" applyBorder="1" applyAlignment="1">
      <alignment horizontal="right" vertical="top" wrapText="1"/>
    </xf>
    <xf numFmtId="41" fontId="6" fillId="5" borderId="3" xfId="2" applyNumberFormat="1" applyFont="1" applyFill="1" applyBorder="1" applyAlignment="1">
      <alignment horizontal="right" vertical="top" wrapText="1"/>
    </xf>
    <xf numFmtId="41" fontId="11" fillId="5" borderId="3" xfId="2" applyFont="1" applyFill="1" applyBorder="1" applyAlignment="1">
      <alignment horizontal="right" vertical="top" wrapText="1"/>
    </xf>
    <xf numFmtId="0" fontId="6" fillId="5" borderId="3" xfId="0" applyFont="1" applyFill="1" applyBorder="1" applyAlignment="1">
      <alignment horizontal="right" vertical="top" wrapText="1"/>
    </xf>
    <xf numFmtId="0" fontId="0" fillId="3" borderId="17" xfId="0" applyFill="1" applyBorder="1" applyAlignment="1">
      <alignment vertical="top" wrapText="1"/>
    </xf>
    <xf numFmtId="0" fontId="0" fillId="0" borderId="17" xfId="0" applyFill="1" applyBorder="1" applyAlignment="1">
      <alignment vertical="top" wrapText="1"/>
    </xf>
    <xf numFmtId="0" fontId="0" fillId="3" borderId="17" xfId="0" applyFill="1" applyBorder="1" applyAlignment="1">
      <alignment horizontal="center" vertical="top" wrapText="1"/>
    </xf>
    <xf numFmtId="0" fontId="0" fillId="3" borderId="17" xfId="0" applyFill="1" applyBorder="1" applyAlignment="1">
      <alignment horizontal="right" vertical="top" wrapText="1"/>
    </xf>
    <xf numFmtId="165" fontId="0" fillId="3" borderId="17" xfId="0" applyNumberFormat="1" applyFill="1" applyBorder="1" applyAlignment="1">
      <alignment horizontal="right" vertical="top" wrapText="1"/>
    </xf>
    <xf numFmtId="41" fontId="0" fillId="3" borderId="17" xfId="2" applyFont="1" applyFill="1" applyBorder="1" applyAlignment="1">
      <alignment horizontal="right" vertical="top" wrapText="1"/>
    </xf>
    <xf numFmtId="41" fontId="0" fillId="3" borderId="17" xfId="2" applyNumberFormat="1" applyFont="1" applyFill="1" applyBorder="1" applyAlignment="1">
      <alignment horizontal="right" vertical="top" wrapText="1"/>
    </xf>
    <xf numFmtId="41" fontId="9" fillId="3" borderId="17" xfId="2" applyFont="1" applyFill="1" applyBorder="1" applyAlignment="1">
      <alignment horizontal="right" vertical="top" wrapText="1"/>
    </xf>
    <xf numFmtId="0" fontId="9" fillId="3" borderId="17" xfId="0" applyFont="1" applyFill="1" applyBorder="1" applyAlignment="1">
      <alignment horizontal="right" vertical="top" wrapText="1"/>
    </xf>
    <xf numFmtId="3" fontId="9" fillId="3" borderId="17" xfId="0" applyNumberFormat="1" applyFont="1" applyFill="1" applyBorder="1" applyAlignment="1">
      <alignment horizontal="right" vertical="top" wrapText="1"/>
    </xf>
    <xf numFmtId="0" fontId="5" fillId="0" borderId="17" xfId="0" applyFont="1" applyFill="1" applyBorder="1" applyAlignment="1">
      <alignment vertical="top" wrapText="1"/>
    </xf>
    <xf numFmtId="0" fontId="2" fillId="0" borderId="17" xfId="0" applyFont="1" applyFill="1" applyBorder="1" applyAlignment="1">
      <alignment horizontal="center" vertical="top" wrapText="1"/>
    </xf>
    <xf numFmtId="0" fontId="0" fillId="3" borderId="18" xfId="0" applyFill="1" applyBorder="1" applyAlignment="1">
      <alignment vertical="top" wrapText="1"/>
    </xf>
    <xf numFmtId="0" fontId="0" fillId="0" borderId="18" xfId="0" applyFill="1" applyBorder="1" applyAlignment="1">
      <alignment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right" vertical="top" wrapText="1"/>
    </xf>
    <xf numFmtId="165" fontId="0" fillId="3" borderId="18" xfId="0" applyNumberFormat="1" applyFill="1" applyBorder="1" applyAlignment="1">
      <alignment horizontal="right" vertical="top" wrapText="1"/>
    </xf>
    <xf numFmtId="41" fontId="0" fillId="3" borderId="18" xfId="2" applyFont="1" applyFill="1" applyBorder="1" applyAlignment="1">
      <alignment horizontal="right" vertical="top" wrapText="1"/>
    </xf>
    <xf numFmtId="41" fontId="0" fillId="3" borderId="18" xfId="2" applyNumberFormat="1" applyFont="1" applyFill="1" applyBorder="1" applyAlignment="1">
      <alignment horizontal="right" vertical="top" wrapText="1"/>
    </xf>
    <xf numFmtId="41" fontId="9" fillId="3" borderId="18" xfId="2" applyFont="1" applyFill="1" applyBorder="1" applyAlignment="1">
      <alignment horizontal="right" vertical="top" wrapText="1"/>
    </xf>
    <xf numFmtId="0" fontId="9" fillId="3" borderId="18" xfId="0" applyFont="1" applyFill="1" applyBorder="1" applyAlignment="1">
      <alignment horizontal="right" vertical="top" wrapText="1"/>
    </xf>
    <xf numFmtId="3" fontId="9" fillId="3" borderId="18" xfId="0" applyNumberFormat="1" applyFont="1" applyFill="1" applyBorder="1" applyAlignment="1">
      <alignment horizontal="right" vertical="top" wrapText="1"/>
    </xf>
    <xf numFmtId="0" fontId="5" fillId="0" borderId="18" xfId="0" applyFont="1" applyFill="1" applyBorder="1" applyAlignment="1">
      <alignment vertical="top" wrapText="1"/>
    </xf>
    <xf numFmtId="0" fontId="2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right" vertical="top" wrapText="1"/>
    </xf>
    <xf numFmtId="165" fontId="0" fillId="0" borderId="18" xfId="0" applyNumberFormat="1" applyFill="1" applyBorder="1" applyAlignment="1">
      <alignment horizontal="right" vertical="top" wrapText="1"/>
    </xf>
    <xf numFmtId="41" fontId="0" fillId="0" borderId="18" xfId="2" applyFont="1" applyFill="1" applyBorder="1" applyAlignment="1">
      <alignment horizontal="right" vertical="top" wrapText="1"/>
    </xf>
    <xf numFmtId="41" fontId="0" fillId="0" borderId="18" xfId="2" applyNumberFormat="1" applyFont="1" applyFill="1" applyBorder="1" applyAlignment="1">
      <alignment horizontal="right" vertical="top" wrapText="1"/>
    </xf>
    <xf numFmtId="41" fontId="9" fillId="0" borderId="18" xfId="2" applyFont="1" applyFill="1" applyBorder="1" applyAlignment="1">
      <alignment horizontal="right" vertical="top" wrapText="1"/>
    </xf>
    <xf numFmtId="0" fontId="9" fillId="0" borderId="18" xfId="0" applyFont="1" applyFill="1" applyBorder="1" applyAlignment="1">
      <alignment vertical="top" wrapText="1"/>
    </xf>
    <xf numFmtId="0" fontId="0" fillId="3" borderId="19" xfId="0" applyFill="1" applyBorder="1" applyAlignment="1">
      <alignment vertical="top" wrapText="1"/>
    </xf>
    <xf numFmtId="0" fontId="0" fillId="0" borderId="19" xfId="0" applyFill="1" applyBorder="1" applyAlignment="1">
      <alignment vertical="top" wrapText="1"/>
    </xf>
    <xf numFmtId="0" fontId="0" fillId="3" borderId="19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right" vertical="top" wrapText="1"/>
    </xf>
    <xf numFmtId="41" fontId="0" fillId="3" borderId="19" xfId="2" applyNumberFormat="1" applyFont="1" applyFill="1" applyBorder="1" applyAlignment="1">
      <alignment horizontal="right" vertical="top" wrapText="1"/>
    </xf>
    <xf numFmtId="41" fontId="9" fillId="3" borderId="19" xfId="2" applyFont="1" applyFill="1" applyBorder="1" applyAlignment="1">
      <alignment horizontal="right" vertical="top" wrapText="1"/>
    </xf>
    <xf numFmtId="0" fontId="9" fillId="3" borderId="19" xfId="0" applyFont="1" applyFill="1" applyBorder="1" applyAlignment="1">
      <alignment horizontal="right" vertical="top" wrapText="1"/>
    </xf>
    <xf numFmtId="3" fontId="9" fillId="3" borderId="19" xfId="0" applyNumberFormat="1" applyFont="1" applyFill="1" applyBorder="1" applyAlignment="1">
      <alignment horizontal="right" vertical="top" wrapText="1"/>
    </xf>
    <xf numFmtId="0" fontId="5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horizontal="center" vertical="top" wrapText="1"/>
    </xf>
    <xf numFmtId="0" fontId="11" fillId="5" borderId="3" xfId="0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right" vertical="top" wrapText="1"/>
    </xf>
    <xf numFmtId="0" fontId="6" fillId="3" borderId="17" xfId="0" applyFont="1" applyFill="1" applyBorder="1" applyAlignment="1">
      <alignment vertical="top" wrapText="1"/>
    </xf>
    <xf numFmtId="0" fontId="5" fillId="3" borderId="17" xfId="0" applyFont="1" applyFill="1" applyBorder="1" applyAlignment="1">
      <alignment horizontal="center" vertical="top" wrapText="1"/>
    </xf>
    <xf numFmtId="41" fontId="0" fillId="3" borderId="17" xfId="0" applyNumberFormat="1" applyFill="1" applyBorder="1" applyAlignment="1">
      <alignment horizontal="right" vertical="top" wrapText="1"/>
    </xf>
    <xf numFmtId="0" fontId="2" fillId="0" borderId="17" xfId="0" applyFont="1" applyFill="1" applyBorder="1" applyAlignment="1">
      <alignment vertical="top" wrapText="1"/>
    </xf>
    <xf numFmtId="0" fontId="5" fillId="3" borderId="18" xfId="0" applyFont="1" applyFill="1" applyBorder="1" applyAlignment="1">
      <alignment vertical="top" wrapText="1"/>
    </xf>
    <xf numFmtId="0" fontId="9" fillId="3" borderId="18" xfId="0" applyFont="1" applyFill="1" applyBorder="1" applyAlignment="1">
      <alignment horizontal="center" vertical="top" wrapText="1"/>
    </xf>
    <xf numFmtId="41" fontId="0" fillId="3" borderId="18" xfId="0" applyNumberFormat="1" applyFill="1" applyBorder="1" applyAlignment="1">
      <alignment horizontal="right" vertical="top" wrapText="1"/>
    </xf>
    <xf numFmtId="1" fontId="0" fillId="3" borderId="18" xfId="0" applyNumberFormat="1" applyFill="1" applyBorder="1" applyAlignment="1">
      <alignment horizontal="right" vertical="top" wrapText="1"/>
    </xf>
    <xf numFmtId="3" fontId="0" fillId="3" borderId="18" xfId="0" applyNumberFormat="1" applyFill="1" applyBorder="1" applyAlignment="1">
      <alignment horizontal="right" vertical="top" wrapText="1"/>
    </xf>
    <xf numFmtId="0" fontId="0" fillId="3" borderId="18" xfId="0" quotePrefix="1" applyFill="1" applyBorder="1" applyAlignment="1">
      <alignment horizontal="center" vertical="top" wrapText="1"/>
    </xf>
    <xf numFmtId="0" fontId="0" fillId="3" borderId="20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0" fillId="3" borderId="20" xfId="0" applyFill="1" applyBorder="1" applyAlignment="1">
      <alignment horizontal="center" vertical="top" wrapText="1"/>
    </xf>
    <xf numFmtId="0" fontId="0" fillId="3" borderId="20" xfId="0" applyFill="1" applyBorder="1" applyAlignment="1">
      <alignment horizontal="right" vertical="top" wrapText="1"/>
    </xf>
    <xf numFmtId="165" fontId="0" fillId="3" borderId="20" xfId="0" applyNumberFormat="1" applyFill="1" applyBorder="1" applyAlignment="1">
      <alignment horizontal="right" vertical="top" wrapText="1"/>
    </xf>
    <xf numFmtId="41" fontId="0" fillId="3" borderId="20" xfId="2" applyFont="1" applyFill="1" applyBorder="1" applyAlignment="1">
      <alignment horizontal="right" vertical="top" wrapText="1"/>
    </xf>
    <xf numFmtId="1" fontId="0" fillId="3" borderId="20" xfId="0" applyNumberFormat="1" applyFill="1" applyBorder="1" applyAlignment="1">
      <alignment horizontal="right" vertical="top" wrapText="1"/>
    </xf>
    <xf numFmtId="41" fontId="0" fillId="3" borderId="20" xfId="2" applyNumberFormat="1" applyFont="1" applyFill="1" applyBorder="1" applyAlignment="1">
      <alignment horizontal="right" vertical="top" wrapText="1"/>
    </xf>
    <xf numFmtId="41" fontId="9" fillId="3" borderId="20" xfId="2" applyFont="1" applyFill="1" applyBorder="1" applyAlignment="1">
      <alignment horizontal="right" vertical="top" wrapText="1"/>
    </xf>
    <xf numFmtId="3" fontId="0" fillId="3" borderId="20" xfId="0" applyNumberFormat="1" applyFill="1" applyBorder="1" applyAlignment="1">
      <alignment horizontal="right" vertical="top" wrapText="1"/>
    </xf>
    <xf numFmtId="0" fontId="5" fillId="0" borderId="20" xfId="0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center" vertical="top" wrapText="1"/>
    </xf>
    <xf numFmtId="0" fontId="0" fillId="3" borderId="16" xfId="0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0" fillId="3" borderId="16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right" vertical="top" wrapText="1"/>
    </xf>
    <xf numFmtId="165" fontId="0" fillId="3" borderId="16" xfId="0" applyNumberFormat="1" applyFill="1" applyBorder="1" applyAlignment="1">
      <alignment horizontal="right" vertical="top" wrapText="1"/>
    </xf>
    <xf numFmtId="41" fontId="0" fillId="3" borderId="16" xfId="2" applyFont="1" applyFill="1" applyBorder="1" applyAlignment="1">
      <alignment horizontal="right" vertical="top" wrapText="1"/>
    </xf>
    <xf numFmtId="1" fontId="0" fillId="3" borderId="16" xfId="0" applyNumberFormat="1" applyFill="1" applyBorder="1" applyAlignment="1">
      <alignment horizontal="right" vertical="top" wrapText="1"/>
    </xf>
    <xf numFmtId="41" fontId="0" fillId="3" borderId="16" xfId="2" applyNumberFormat="1" applyFont="1" applyFill="1" applyBorder="1" applyAlignment="1">
      <alignment horizontal="right" vertical="top" wrapText="1"/>
    </xf>
    <xf numFmtId="41" fontId="9" fillId="3" borderId="16" xfId="2" applyFont="1" applyFill="1" applyBorder="1" applyAlignment="1">
      <alignment horizontal="right" vertical="top" wrapText="1"/>
    </xf>
    <xf numFmtId="3" fontId="0" fillId="3" borderId="16" xfId="0" applyNumberFormat="1" applyFill="1" applyBorder="1" applyAlignment="1">
      <alignment horizontal="right" vertical="top" wrapText="1"/>
    </xf>
    <xf numFmtId="0" fontId="5" fillId="0" borderId="16" xfId="0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top" wrapText="1"/>
    </xf>
    <xf numFmtId="0" fontId="0" fillId="3" borderId="19" xfId="0" applyFill="1" applyBorder="1"/>
    <xf numFmtId="0" fontId="0" fillId="3" borderId="19" xfId="0" applyFill="1" applyBorder="1" applyAlignment="1">
      <alignment horizontal="center"/>
    </xf>
    <xf numFmtId="0" fontId="0" fillId="3" borderId="19" xfId="0" applyFill="1" applyBorder="1" applyAlignment="1">
      <alignment horizontal="right"/>
    </xf>
    <xf numFmtId="165" fontId="0" fillId="3" borderId="19" xfId="0" applyNumberFormat="1" applyFill="1" applyBorder="1" applyAlignment="1">
      <alignment horizontal="right"/>
    </xf>
    <xf numFmtId="41" fontId="0" fillId="3" borderId="19" xfId="2" applyFont="1" applyFill="1" applyBorder="1" applyAlignment="1">
      <alignment horizontal="right"/>
    </xf>
    <xf numFmtId="41" fontId="0" fillId="3" borderId="19" xfId="2" applyNumberFormat="1" applyFont="1" applyFill="1" applyBorder="1" applyAlignment="1">
      <alignment horizontal="right"/>
    </xf>
    <xf numFmtId="41" fontId="9" fillId="3" borderId="19" xfId="2" applyFont="1" applyFill="1" applyBorder="1" applyAlignment="1">
      <alignment horizontal="right"/>
    </xf>
    <xf numFmtId="0" fontId="0" fillId="0" borderId="19" xfId="0" applyFill="1" applyBorder="1"/>
    <xf numFmtId="3" fontId="0" fillId="3" borderId="17" xfId="0" applyNumberFormat="1" applyFill="1" applyBorder="1" applyAlignment="1">
      <alignment horizontal="right" vertical="top" wrapText="1"/>
    </xf>
    <xf numFmtId="165" fontId="0" fillId="3" borderId="19" xfId="0" applyNumberFormat="1" applyFill="1" applyBorder="1" applyAlignment="1">
      <alignment horizontal="right" vertical="top" wrapText="1"/>
    </xf>
    <xf numFmtId="41" fontId="0" fillId="3" borderId="19" xfId="2" applyFont="1" applyFill="1" applyBorder="1" applyAlignment="1">
      <alignment horizontal="right" vertical="top" wrapText="1"/>
    </xf>
    <xf numFmtId="0" fontId="5" fillId="3" borderId="17" xfId="0" applyFont="1" applyFill="1" applyBorder="1" applyAlignment="1">
      <alignment vertical="top" wrapText="1"/>
    </xf>
    <xf numFmtId="0" fontId="5" fillId="3" borderId="17" xfId="0" applyFont="1" applyFill="1" applyBorder="1" applyAlignment="1">
      <alignment horizontal="right" vertical="top" wrapText="1"/>
    </xf>
    <xf numFmtId="165" fontId="5" fillId="3" borderId="17" xfId="0" applyNumberFormat="1" applyFont="1" applyFill="1" applyBorder="1" applyAlignment="1">
      <alignment horizontal="right" vertical="top" wrapText="1"/>
    </xf>
    <xf numFmtId="41" fontId="5" fillId="3" borderId="17" xfId="2" applyFont="1" applyFill="1" applyBorder="1" applyAlignment="1">
      <alignment horizontal="right" vertical="top" wrapText="1"/>
    </xf>
    <xf numFmtId="41" fontId="5" fillId="3" borderId="17" xfId="2" applyNumberFormat="1" applyFont="1" applyFill="1" applyBorder="1" applyAlignment="1">
      <alignment horizontal="right" vertical="top" wrapText="1"/>
    </xf>
    <xf numFmtId="0" fontId="5" fillId="3" borderId="18" xfId="0" applyFont="1" applyFill="1" applyBorder="1" applyAlignment="1">
      <alignment horizontal="center" vertical="top" wrapText="1"/>
    </xf>
    <xf numFmtId="0" fontId="5" fillId="3" borderId="18" xfId="0" applyFont="1" applyFill="1" applyBorder="1" applyAlignment="1">
      <alignment horizontal="right" vertical="top" wrapText="1"/>
    </xf>
    <xf numFmtId="165" fontId="5" fillId="3" borderId="18" xfId="0" applyNumberFormat="1" applyFont="1" applyFill="1" applyBorder="1" applyAlignment="1">
      <alignment horizontal="right" vertical="top" wrapText="1"/>
    </xf>
    <xf numFmtId="41" fontId="5" fillId="3" borderId="18" xfId="2" applyFont="1" applyFill="1" applyBorder="1" applyAlignment="1">
      <alignment horizontal="right" vertical="top" wrapText="1"/>
    </xf>
    <xf numFmtId="41" fontId="5" fillId="3" borderId="18" xfId="2" applyNumberFormat="1" applyFont="1" applyFill="1" applyBorder="1" applyAlignment="1">
      <alignment horizontal="right" vertical="top" wrapText="1"/>
    </xf>
    <xf numFmtId="3" fontId="5" fillId="3" borderId="18" xfId="0" applyNumberFormat="1" applyFont="1" applyFill="1" applyBorder="1" applyAlignment="1">
      <alignment horizontal="right" vertical="top" wrapText="1"/>
    </xf>
    <xf numFmtId="0" fontId="2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horizontal="center" vertical="top" wrapText="1"/>
    </xf>
    <xf numFmtId="0" fontId="2" fillId="3" borderId="18" xfId="0" applyFont="1" applyFill="1" applyBorder="1" applyAlignment="1">
      <alignment horizontal="right" vertical="top" wrapText="1"/>
    </xf>
    <xf numFmtId="165" fontId="2" fillId="3" borderId="18" xfId="0" applyNumberFormat="1" applyFont="1" applyFill="1" applyBorder="1" applyAlignment="1">
      <alignment horizontal="right" vertical="top" wrapText="1"/>
    </xf>
    <xf numFmtId="41" fontId="2" fillId="3" borderId="18" xfId="2" applyFont="1" applyFill="1" applyBorder="1" applyAlignment="1">
      <alignment horizontal="right" vertical="top" wrapText="1"/>
    </xf>
    <xf numFmtId="41" fontId="2" fillId="3" borderId="18" xfId="2" applyNumberFormat="1" applyFont="1" applyFill="1" applyBorder="1" applyAlignment="1">
      <alignment horizontal="right" vertical="top" wrapText="1"/>
    </xf>
    <xf numFmtId="3" fontId="2" fillId="3" borderId="18" xfId="0" applyNumberFormat="1" applyFont="1" applyFill="1" applyBorder="1" applyAlignment="1">
      <alignment horizontal="right" vertical="top" wrapText="1"/>
    </xf>
    <xf numFmtId="0" fontId="2" fillId="0" borderId="18" xfId="0" applyFont="1" applyFill="1" applyBorder="1" applyAlignment="1">
      <alignment vertical="top" wrapText="1"/>
    </xf>
    <xf numFmtId="0" fontId="0" fillId="3" borderId="18" xfId="0" applyFill="1" applyBorder="1" applyAlignment="1">
      <alignment vertical="top"/>
    </xf>
    <xf numFmtId="0" fontId="0" fillId="3" borderId="18" xfId="0" applyFill="1" applyBorder="1" applyAlignment="1">
      <alignment horizontal="center" vertical="top"/>
    </xf>
    <xf numFmtId="0" fontId="0" fillId="3" borderId="18" xfId="0" quotePrefix="1" applyFill="1" applyBorder="1" applyAlignment="1">
      <alignment horizontal="center" vertical="top"/>
    </xf>
    <xf numFmtId="0" fontId="0" fillId="3" borderId="18" xfId="0" quotePrefix="1" applyFill="1" applyBorder="1" applyAlignment="1">
      <alignment horizontal="right" vertical="top"/>
    </xf>
    <xf numFmtId="165" fontId="0" fillId="3" borderId="18" xfId="0" applyNumberFormat="1" applyFill="1" applyBorder="1" applyAlignment="1">
      <alignment horizontal="right" vertical="top"/>
    </xf>
    <xf numFmtId="1" fontId="0" fillId="3" borderId="18" xfId="0" applyNumberFormat="1" applyFill="1" applyBorder="1" applyAlignment="1">
      <alignment horizontal="right" vertical="top"/>
    </xf>
    <xf numFmtId="41" fontId="0" fillId="3" borderId="18" xfId="2" applyNumberFormat="1" applyFont="1" applyFill="1" applyBorder="1" applyAlignment="1">
      <alignment horizontal="right" vertical="top"/>
    </xf>
    <xf numFmtId="41" fontId="0" fillId="3" borderId="18" xfId="2" applyFont="1" applyFill="1" applyBorder="1" applyAlignment="1">
      <alignment horizontal="right" vertical="top"/>
    </xf>
    <xf numFmtId="41" fontId="5" fillId="3" borderId="19" xfId="2" applyFont="1" applyFill="1" applyBorder="1" applyAlignment="1">
      <alignment horizontal="right" vertical="top" wrapText="1"/>
    </xf>
    <xf numFmtId="3" fontId="0" fillId="3" borderId="19" xfId="0" applyNumberFormat="1" applyFill="1" applyBorder="1" applyAlignment="1">
      <alignment horizontal="right" vertical="top" wrapText="1"/>
    </xf>
    <xf numFmtId="3" fontId="6" fillId="5" borderId="3" xfId="0" applyNumberFormat="1" applyFont="1" applyFill="1" applyBorder="1" applyAlignment="1">
      <alignment horizontal="right" vertical="top" wrapText="1"/>
    </xf>
    <xf numFmtId="0" fontId="0" fillId="3" borderId="18" xfId="0" applyFill="1" applyBorder="1"/>
    <xf numFmtId="0" fontId="0" fillId="3" borderId="18" xfId="0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165" fontId="0" fillId="3" borderId="18" xfId="0" applyNumberFormat="1" applyFill="1" applyBorder="1" applyAlignment="1">
      <alignment horizontal="right"/>
    </xf>
    <xf numFmtId="41" fontId="0" fillId="3" borderId="18" xfId="2" applyFont="1" applyFill="1" applyBorder="1" applyAlignment="1">
      <alignment horizontal="right"/>
    </xf>
    <xf numFmtId="41" fontId="0" fillId="3" borderId="18" xfId="2" applyNumberFormat="1" applyFont="1" applyFill="1" applyBorder="1" applyAlignment="1">
      <alignment horizontal="right"/>
    </xf>
    <xf numFmtId="41" fontId="9" fillId="3" borderId="18" xfId="2" applyFont="1" applyFill="1" applyBorder="1" applyAlignment="1">
      <alignment horizontal="right"/>
    </xf>
    <xf numFmtId="0" fontId="6" fillId="2" borderId="18" xfId="0" applyFont="1" applyFill="1" applyBorder="1"/>
    <xf numFmtId="0" fontId="6" fillId="2" borderId="18" xfId="0" applyFont="1" applyFill="1" applyBorder="1" applyAlignment="1">
      <alignment vertical="top" wrapText="1"/>
    </xf>
    <xf numFmtId="0" fontId="6" fillId="2" borderId="18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right"/>
    </xf>
    <xf numFmtId="165" fontId="6" fillId="2" borderId="18" xfId="0" applyNumberFormat="1" applyFont="1" applyFill="1" applyBorder="1" applyAlignment="1">
      <alignment horizontal="right"/>
    </xf>
    <xf numFmtId="41" fontId="6" fillId="2" borderId="18" xfId="2" applyFont="1" applyFill="1" applyBorder="1" applyAlignment="1">
      <alignment horizontal="right"/>
    </xf>
    <xf numFmtId="41" fontId="6" fillId="2" borderId="18" xfId="2" applyNumberFormat="1" applyFont="1" applyFill="1" applyBorder="1" applyAlignment="1">
      <alignment horizontal="right"/>
    </xf>
    <xf numFmtId="41" fontId="11" fillId="2" borderId="18" xfId="2" applyFont="1" applyFill="1" applyBorder="1" applyAlignment="1">
      <alignment horizontal="right"/>
    </xf>
    <xf numFmtId="0" fontId="6" fillId="3" borderId="18" xfId="0" quotePrefix="1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6" fillId="5" borderId="18" xfId="0" applyFont="1" applyFill="1" applyBorder="1" applyAlignment="1">
      <alignment vertical="top" wrapText="1"/>
    </xf>
    <xf numFmtId="0" fontId="6" fillId="5" borderId="18" xfId="0" applyFont="1" applyFill="1" applyBorder="1" applyAlignment="1">
      <alignment horizontal="center" vertical="top" wrapText="1"/>
    </xf>
    <xf numFmtId="4" fontId="6" fillId="5" borderId="18" xfId="0" applyNumberFormat="1" applyFont="1" applyFill="1" applyBorder="1" applyAlignment="1">
      <alignment horizontal="right" vertical="top" wrapText="1"/>
    </xf>
    <xf numFmtId="0" fontId="6" fillId="5" borderId="18" xfId="0" applyFont="1" applyFill="1" applyBorder="1" applyAlignment="1">
      <alignment horizontal="right" vertical="top" wrapText="1"/>
    </xf>
    <xf numFmtId="165" fontId="6" fillId="5" borderId="18" xfId="0" applyNumberFormat="1" applyFont="1" applyFill="1" applyBorder="1" applyAlignment="1">
      <alignment horizontal="right" vertical="top" wrapText="1"/>
    </xf>
    <xf numFmtId="41" fontId="6" fillId="5" borderId="18" xfId="2" applyFont="1" applyFill="1" applyBorder="1" applyAlignment="1">
      <alignment horizontal="right" vertical="top" wrapText="1"/>
    </xf>
    <xf numFmtId="41" fontId="6" fillId="5" borderId="18" xfId="2" applyNumberFormat="1" applyFont="1" applyFill="1" applyBorder="1" applyAlignment="1">
      <alignment horizontal="right" vertical="top" wrapText="1"/>
    </xf>
    <xf numFmtId="41" fontId="11" fillId="5" borderId="18" xfId="2" applyFont="1" applyFill="1" applyBorder="1" applyAlignment="1">
      <alignment horizontal="right" vertical="top" wrapText="1"/>
    </xf>
    <xf numFmtId="0" fontId="6" fillId="3" borderId="18" xfId="0" applyFont="1" applyFill="1" applyBorder="1" applyAlignment="1">
      <alignment horizontal="right" vertical="top" wrapText="1"/>
    </xf>
    <xf numFmtId="4" fontId="6" fillId="3" borderId="18" xfId="0" applyNumberFormat="1" applyFont="1" applyFill="1" applyBorder="1" applyAlignment="1">
      <alignment horizontal="right" vertical="top" wrapText="1"/>
    </xf>
    <xf numFmtId="41" fontId="6" fillId="3" borderId="18" xfId="2" applyFont="1" applyFill="1" applyBorder="1" applyAlignment="1">
      <alignment horizontal="right" vertical="top" wrapText="1"/>
    </xf>
    <xf numFmtId="165" fontId="6" fillId="3" borderId="18" xfId="0" applyNumberFormat="1" applyFont="1" applyFill="1" applyBorder="1" applyAlignment="1">
      <alignment horizontal="right" vertical="top" wrapText="1"/>
    </xf>
    <xf numFmtId="41" fontId="6" fillId="3" borderId="18" xfId="2" applyNumberFormat="1" applyFont="1" applyFill="1" applyBorder="1" applyAlignment="1">
      <alignment horizontal="right" vertical="top" wrapText="1"/>
    </xf>
    <xf numFmtId="41" fontId="11" fillId="3" borderId="18" xfId="2" applyFont="1" applyFill="1" applyBorder="1" applyAlignment="1">
      <alignment horizontal="right" vertical="top" wrapText="1"/>
    </xf>
    <xf numFmtId="3" fontId="6" fillId="3" borderId="18" xfId="0" applyNumberFormat="1" applyFont="1" applyFill="1" applyBorder="1" applyAlignment="1">
      <alignment horizontal="right" vertical="top" wrapText="1"/>
    </xf>
    <xf numFmtId="0" fontId="6" fillId="0" borderId="18" xfId="0" applyFont="1" applyFill="1" applyBorder="1" applyAlignment="1">
      <alignment vertical="top" wrapText="1"/>
    </xf>
    <xf numFmtId="0" fontId="6" fillId="3" borderId="19" xfId="0" quotePrefix="1" applyFont="1" applyFill="1" applyBorder="1" applyAlignment="1">
      <alignment horizontal="left" vertical="top" wrapText="1"/>
    </xf>
    <xf numFmtId="0" fontId="6" fillId="0" borderId="19" xfId="0" quotePrefix="1" applyFont="1" applyFill="1" applyBorder="1" applyAlignment="1">
      <alignment vertical="top" wrapText="1"/>
    </xf>
    <xf numFmtId="0" fontId="0" fillId="0" borderId="18" xfId="0" applyFill="1" applyBorder="1" applyAlignment="1">
      <alignment horizontal="center" vertical="top"/>
    </xf>
    <xf numFmtId="0" fontId="0" fillId="0" borderId="18" xfId="0" applyFill="1" applyBorder="1" applyAlignment="1">
      <alignment horizontal="right" vertical="top"/>
    </xf>
    <xf numFmtId="165" fontId="5" fillId="0" borderId="18" xfId="0" applyNumberFormat="1" applyFont="1" applyFill="1" applyBorder="1" applyAlignment="1">
      <alignment horizontal="right" vertical="top" wrapText="1"/>
    </xf>
    <xf numFmtId="41" fontId="0" fillId="0" borderId="18" xfId="2" applyFont="1" applyFill="1" applyBorder="1" applyAlignment="1">
      <alignment horizontal="right" vertical="top"/>
    </xf>
    <xf numFmtId="41" fontId="0" fillId="0" borderId="18" xfId="2" applyNumberFormat="1" applyFont="1" applyFill="1" applyBorder="1" applyAlignment="1">
      <alignment horizontal="right" vertical="top"/>
    </xf>
    <xf numFmtId="41" fontId="9" fillId="0" borderId="18" xfId="2" applyFont="1" applyFill="1" applyBorder="1" applyAlignment="1">
      <alignment horizontal="right" vertical="top"/>
    </xf>
    <xf numFmtId="3" fontId="0" fillId="0" borderId="18" xfId="0" applyNumberFormat="1" applyFill="1" applyBorder="1" applyAlignment="1">
      <alignment horizontal="right" vertical="top" wrapText="1"/>
    </xf>
    <xf numFmtId="0" fontId="0" fillId="0" borderId="18" xfId="0" applyFill="1" applyBorder="1" applyAlignment="1">
      <alignment vertical="top"/>
    </xf>
    <xf numFmtId="0" fontId="0" fillId="0" borderId="15" xfId="0" applyBorder="1" applyAlignment="1">
      <alignment wrapText="1"/>
    </xf>
    <xf numFmtId="0" fontId="6" fillId="3" borderId="15" xfId="0" applyFont="1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right" vertical="top" wrapText="1"/>
    </xf>
    <xf numFmtId="165" fontId="5" fillId="0" borderId="20" xfId="0" applyNumberFormat="1" applyFont="1" applyFill="1" applyBorder="1" applyAlignment="1">
      <alignment horizontal="right" vertical="top" wrapText="1"/>
    </xf>
    <xf numFmtId="0" fontId="2" fillId="0" borderId="20" xfId="0" applyFont="1" applyFill="1" applyBorder="1" applyAlignment="1">
      <alignment horizontal="right" vertical="top" wrapText="1"/>
    </xf>
    <xf numFmtId="41" fontId="5" fillId="0" borderId="20" xfId="2" applyFont="1" applyFill="1" applyBorder="1" applyAlignment="1">
      <alignment horizontal="right" vertical="top" wrapText="1"/>
    </xf>
    <xf numFmtId="41" fontId="5" fillId="0" borderId="20" xfId="2" applyNumberFormat="1" applyFont="1" applyFill="1" applyBorder="1" applyAlignment="1">
      <alignment horizontal="right" vertical="top" wrapText="1"/>
    </xf>
    <xf numFmtId="41" fontId="9" fillId="0" borderId="20" xfId="2" applyFont="1" applyFill="1" applyBorder="1" applyAlignment="1">
      <alignment horizontal="right" vertical="top" wrapText="1"/>
    </xf>
    <xf numFmtId="165" fontId="0" fillId="0" borderId="20" xfId="0" applyNumberFormat="1" applyFill="1" applyBorder="1" applyAlignment="1">
      <alignment horizontal="right" vertical="top" wrapText="1"/>
    </xf>
    <xf numFmtId="41" fontId="0" fillId="0" borderId="20" xfId="2" applyFont="1" applyFill="1" applyBorder="1" applyAlignment="1">
      <alignment horizontal="right" vertical="top" wrapText="1"/>
    </xf>
    <xf numFmtId="0" fontId="5" fillId="0" borderId="16" xfId="0" applyFont="1" applyFill="1" applyBorder="1" applyAlignment="1">
      <alignment horizontal="left"/>
    </xf>
    <xf numFmtId="0" fontId="6" fillId="0" borderId="16" xfId="0" quotePrefix="1" applyFont="1" applyFill="1" applyBorder="1" applyAlignment="1">
      <alignment vertical="top" wrapText="1"/>
    </xf>
    <xf numFmtId="0" fontId="5" fillId="0" borderId="16" xfId="0" applyFont="1" applyFill="1" applyBorder="1" applyAlignment="1">
      <alignment horizontal="right" vertical="top" wrapText="1"/>
    </xf>
    <xf numFmtId="165" fontId="3" fillId="0" borderId="16" xfId="1" applyNumberFormat="1" applyFont="1" applyFill="1" applyBorder="1" applyAlignment="1">
      <alignment horizontal="right" vertical="top"/>
    </xf>
    <xf numFmtId="0" fontId="0" fillId="0" borderId="16" xfId="0" applyFill="1" applyBorder="1" applyAlignment="1">
      <alignment horizontal="right" vertical="top"/>
    </xf>
    <xf numFmtId="41" fontId="0" fillId="0" borderId="16" xfId="2" applyFont="1" applyFill="1" applyBorder="1" applyAlignment="1">
      <alignment horizontal="right" vertical="top"/>
    </xf>
    <xf numFmtId="0" fontId="5" fillId="0" borderId="18" xfId="0" applyFont="1" applyFill="1" applyBorder="1" applyAlignment="1">
      <alignment horizontal="left"/>
    </xf>
    <xf numFmtId="0" fontId="6" fillId="0" borderId="18" xfId="0" quotePrefix="1" applyFont="1" applyFill="1" applyBorder="1" applyAlignment="1">
      <alignment vertical="top" wrapText="1"/>
    </xf>
    <xf numFmtId="41" fontId="5" fillId="0" borderId="18" xfId="0" quotePrefix="1" applyNumberFormat="1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right" vertical="top" wrapText="1"/>
    </xf>
    <xf numFmtId="0" fontId="2" fillId="0" borderId="18" xfId="0" applyFont="1" applyFill="1" applyBorder="1" applyAlignment="1">
      <alignment horizontal="right" vertical="top" wrapText="1"/>
    </xf>
    <xf numFmtId="41" fontId="5" fillId="0" borderId="18" xfId="2" applyFont="1" applyFill="1" applyBorder="1" applyAlignment="1">
      <alignment horizontal="right" vertical="top" wrapText="1"/>
    </xf>
    <xf numFmtId="41" fontId="5" fillId="0" borderId="18" xfId="2" applyNumberFormat="1" applyFont="1" applyFill="1" applyBorder="1" applyAlignment="1">
      <alignment horizontal="right" vertical="top" wrapText="1"/>
    </xf>
    <xf numFmtId="0" fontId="5" fillId="0" borderId="18" xfId="0" applyFont="1" applyFill="1" applyBorder="1" applyAlignment="1">
      <alignment horizontal="center" vertical="top" wrapText="1"/>
    </xf>
    <xf numFmtId="3" fontId="5" fillId="0" borderId="18" xfId="0" applyNumberFormat="1" applyFont="1" applyFill="1" applyBorder="1" applyAlignment="1">
      <alignment horizontal="right" vertical="top" wrapText="1"/>
    </xf>
    <xf numFmtId="0" fontId="5" fillId="3" borderId="18" xfId="0" applyFont="1" applyFill="1" applyBorder="1" applyAlignment="1">
      <alignment horizontal="left"/>
    </xf>
    <xf numFmtId="41" fontId="5" fillId="3" borderId="18" xfId="0" quotePrefix="1" applyNumberFormat="1" applyFont="1" applyFill="1" applyBorder="1" applyAlignment="1">
      <alignment horizontal="center" vertical="top" wrapText="1"/>
    </xf>
    <xf numFmtId="43" fontId="5" fillId="3" borderId="18" xfId="0" applyNumberFormat="1" applyFont="1" applyFill="1" applyBorder="1" applyAlignment="1">
      <alignment horizontal="right" vertical="top" wrapText="1"/>
    </xf>
    <xf numFmtId="165" fontId="0" fillId="0" borderId="18" xfId="0" applyNumberFormat="1" applyFill="1" applyBorder="1" applyAlignment="1">
      <alignment horizontal="right" vertical="top"/>
    </xf>
    <xf numFmtId="3" fontId="0" fillId="0" borderId="18" xfId="0" applyNumberFormat="1" applyFill="1" applyBorder="1" applyAlignment="1">
      <alignment horizontal="right" vertical="top"/>
    </xf>
    <xf numFmtId="0" fontId="0" fillId="3" borderId="18" xfId="0" applyFill="1" applyBorder="1" applyAlignment="1">
      <alignment horizontal="right" vertical="top"/>
    </xf>
    <xf numFmtId="41" fontId="0" fillId="3" borderId="18" xfId="0" applyNumberFormat="1" applyFill="1" applyBorder="1" applyAlignment="1">
      <alignment horizontal="right" vertical="top"/>
    </xf>
    <xf numFmtId="41" fontId="9" fillId="3" borderId="18" xfId="2" applyFont="1" applyFill="1" applyBorder="1" applyAlignment="1">
      <alignment horizontal="right" vertical="top"/>
    </xf>
    <xf numFmtId="3" fontId="0" fillId="3" borderId="18" xfId="0" applyNumberFormat="1" applyFill="1" applyBorder="1" applyAlignment="1">
      <alignment horizontal="right" vertical="top"/>
    </xf>
    <xf numFmtId="0" fontId="0" fillId="0" borderId="18" xfId="0" quotePrefix="1" applyFill="1" applyBorder="1" applyAlignment="1">
      <alignment horizontal="center" vertical="top"/>
    </xf>
    <xf numFmtId="43" fontId="5" fillId="0" borderId="18" xfId="0" applyNumberFormat="1" applyFont="1" applyFill="1" applyBorder="1" applyAlignment="1">
      <alignment horizontal="right" vertical="top" wrapText="1"/>
    </xf>
    <xf numFmtId="0" fontId="0" fillId="0" borderId="18" xfId="0" applyFill="1" applyBorder="1"/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165" fontId="5" fillId="0" borderId="18" xfId="0" applyNumberFormat="1" applyFont="1" applyFill="1" applyBorder="1" applyAlignment="1">
      <alignment horizontal="right"/>
    </xf>
    <xf numFmtId="41" fontId="0" fillId="0" borderId="18" xfId="2" applyFont="1" applyFill="1" applyBorder="1" applyAlignment="1">
      <alignment horizontal="right"/>
    </xf>
    <xf numFmtId="0" fontId="0" fillId="0" borderId="18" xfId="0" applyFill="1" applyBorder="1" applyAlignment="1">
      <alignment horizontal="right"/>
    </xf>
    <xf numFmtId="0" fontId="0" fillId="0" borderId="18" xfId="0" applyFill="1" applyBorder="1" applyAlignment="1">
      <alignment horizontal="center"/>
    </xf>
    <xf numFmtId="165" fontId="0" fillId="0" borderId="18" xfId="0" applyNumberFormat="1" applyFill="1" applyBorder="1" applyAlignment="1">
      <alignment horizontal="right"/>
    </xf>
    <xf numFmtId="0" fontId="0" fillId="0" borderId="18" xfId="0" applyFill="1" applyBorder="1" applyAlignment="1">
      <alignment horizontal="center" wrapText="1"/>
    </xf>
    <xf numFmtId="165" fontId="0" fillId="0" borderId="19" xfId="0" applyNumberFormat="1" applyFill="1" applyBorder="1" applyAlignment="1">
      <alignment horizontal="right"/>
    </xf>
    <xf numFmtId="41" fontId="0" fillId="0" borderId="14" xfId="2" applyFont="1" applyFill="1" applyBorder="1" applyAlignment="1">
      <alignment horizontal="right" vertical="top"/>
    </xf>
    <xf numFmtId="0" fontId="5" fillId="3" borderId="18" xfId="0" quotePrefix="1" applyFont="1" applyFill="1" applyBorder="1" applyAlignment="1">
      <alignment horizontal="right" vertical="top" wrapText="1"/>
    </xf>
    <xf numFmtId="0" fontId="5" fillId="0" borderId="18" xfId="0" quotePrefix="1" applyFont="1" applyFill="1" applyBorder="1" applyAlignment="1">
      <alignment horizontal="right" vertical="top" wrapText="1"/>
    </xf>
    <xf numFmtId="41" fontId="5" fillId="0" borderId="17" xfId="2" applyFont="1" applyFill="1" applyBorder="1" applyAlignment="1">
      <alignment horizontal="right" vertical="top" wrapText="1"/>
    </xf>
    <xf numFmtId="0" fontId="5" fillId="3" borderId="20" xfId="0" applyFont="1" applyFill="1" applyBorder="1" applyAlignment="1">
      <alignment vertical="top" wrapText="1"/>
    </xf>
    <xf numFmtId="0" fontId="5" fillId="3" borderId="20" xfId="0" applyFont="1" applyFill="1" applyBorder="1" applyAlignment="1">
      <alignment horizontal="center" vertical="top" wrapText="1"/>
    </xf>
    <xf numFmtId="0" fontId="5" fillId="3" borderId="20" xfId="0" quotePrefix="1" applyFont="1" applyFill="1" applyBorder="1" applyAlignment="1">
      <alignment horizontal="right" vertical="top" wrapText="1"/>
    </xf>
    <xf numFmtId="0" fontId="5" fillId="3" borderId="16" xfId="0" applyFont="1" applyFill="1" applyBorder="1" applyAlignment="1">
      <alignment vertical="top" wrapText="1"/>
    </xf>
    <xf numFmtId="0" fontId="5" fillId="3" borderId="16" xfId="0" applyFont="1" applyFill="1" applyBorder="1" applyAlignment="1">
      <alignment horizontal="center" vertical="top" wrapText="1"/>
    </xf>
    <xf numFmtId="0" fontId="5" fillId="3" borderId="16" xfId="0" quotePrefix="1" applyFont="1" applyFill="1" applyBorder="1" applyAlignment="1">
      <alignment horizontal="right" vertical="top" wrapText="1"/>
    </xf>
    <xf numFmtId="41" fontId="5" fillId="0" borderId="16" xfId="2" applyFont="1" applyFill="1" applyBorder="1" applyAlignment="1">
      <alignment horizontal="right" vertical="top" wrapText="1"/>
    </xf>
    <xf numFmtId="41" fontId="5" fillId="3" borderId="16" xfId="2" applyNumberFormat="1" applyFont="1" applyFill="1" applyBorder="1" applyAlignment="1">
      <alignment horizontal="right" vertical="top" wrapText="1"/>
    </xf>
    <xf numFmtId="41" fontId="5" fillId="3" borderId="16" xfId="2" applyFont="1" applyFill="1" applyBorder="1" applyAlignment="1">
      <alignment horizontal="right" vertical="top" wrapText="1"/>
    </xf>
    <xf numFmtId="41" fontId="5" fillId="0" borderId="18" xfId="2" quotePrefix="1" applyFont="1" applyFill="1" applyBorder="1" applyAlignment="1">
      <alignment horizontal="right" vertical="top" wrapText="1"/>
    </xf>
    <xf numFmtId="41" fontId="5" fillId="0" borderId="18" xfId="2" quotePrefix="1" applyNumberFormat="1" applyFont="1" applyFill="1" applyBorder="1" applyAlignment="1">
      <alignment horizontal="right" vertical="top" wrapText="1"/>
    </xf>
    <xf numFmtId="41" fontId="9" fillId="0" borderId="18" xfId="2" quotePrefix="1" applyFont="1" applyFill="1" applyBorder="1" applyAlignment="1">
      <alignment horizontal="right" vertical="top" wrapText="1"/>
    </xf>
    <xf numFmtId="0" fontId="8" fillId="3" borderId="18" xfId="0" applyFont="1" applyFill="1" applyBorder="1" applyAlignment="1">
      <alignment vertical="top" wrapText="1"/>
    </xf>
    <xf numFmtId="0" fontId="1" fillId="0" borderId="18" xfId="0" applyFont="1" applyFill="1" applyBorder="1" applyAlignment="1">
      <alignment horizontal="right" vertical="top" wrapText="1"/>
    </xf>
    <xf numFmtId="165" fontId="3" fillId="0" borderId="18" xfId="1" applyNumberFormat="1" applyFont="1" applyFill="1" applyBorder="1" applyAlignment="1">
      <alignment horizontal="right" vertical="top"/>
    </xf>
    <xf numFmtId="41" fontId="5" fillId="3" borderId="18" xfId="2" quotePrefix="1" applyNumberFormat="1" applyFont="1" applyFill="1" applyBorder="1" applyAlignment="1">
      <alignment horizontal="right" vertical="top" wrapText="1"/>
    </xf>
    <xf numFmtId="41" fontId="9" fillId="3" borderId="18" xfId="2" quotePrefix="1" applyFont="1" applyFill="1" applyBorder="1" applyAlignment="1">
      <alignment horizontal="right" vertical="top" wrapText="1"/>
    </xf>
    <xf numFmtId="41" fontId="5" fillId="3" borderId="18" xfId="2" quotePrefix="1" applyFont="1" applyFill="1" applyBorder="1" applyAlignment="1">
      <alignment horizontal="right" vertical="top" wrapText="1"/>
    </xf>
    <xf numFmtId="0" fontId="1" fillId="3" borderId="18" xfId="0" applyFont="1" applyFill="1" applyBorder="1" applyAlignment="1">
      <alignment horizontal="right" vertical="top" wrapText="1"/>
    </xf>
    <xf numFmtId="41" fontId="0" fillId="0" borderId="18" xfId="0" applyNumberFormat="1" applyFill="1" applyBorder="1" applyAlignment="1">
      <alignment horizontal="right" vertical="top" wrapText="1"/>
    </xf>
    <xf numFmtId="0" fontId="0" fillId="0" borderId="19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right" vertical="top"/>
    </xf>
    <xf numFmtId="41" fontId="9" fillId="0" borderId="19" xfId="2" applyFont="1" applyFill="1" applyBorder="1" applyAlignment="1">
      <alignment horizontal="right" vertical="top"/>
    </xf>
    <xf numFmtId="41" fontId="0" fillId="0" borderId="19" xfId="2" applyFont="1" applyFill="1" applyBorder="1" applyAlignment="1">
      <alignment horizontal="right" vertical="top"/>
    </xf>
    <xf numFmtId="0" fontId="6" fillId="3" borderId="16" xfId="0" quotePrefix="1" applyFont="1" applyFill="1" applyBorder="1" applyAlignment="1">
      <alignment vertical="top" wrapText="1"/>
    </xf>
    <xf numFmtId="0" fontId="6" fillId="3" borderId="16" xfId="0" applyFont="1" applyFill="1" applyBorder="1" applyAlignment="1">
      <alignment horizontal="right" vertical="top"/>
    </xf>
    <xf numFmtId="0" fontId="6" fillId="5" borderId="3" xfId="0" quotePrefix="1" applyFont="1" applyFill="1" applyBorder="1" applyAlignment="1">
      <alignment vertical="top" wrapText="1"/>
    </xf>
    <xf numFmtId="0" fontId="6" fillId="5" borderId="3" xfId="0" quotePrefix="1" applyFont="1" applyFill="1" applyBorder="1" applyAlignment="1">
      <alignment horizontal="right" vertical="top"/>
    </xf>
    <xf numFmtId="0" fontId="6" fillId="5" borderId="3" xfId="0" applyFont="1" applyFill="1" applyBorder="1" applyAlignment="1">
      <alignment horizontal="right" vertical="top"/>
    </xf>
    <xf numFmtId="165" fontId="6" fillId="5" borderId="3" xfId="0" applyNumberFormat="1" applyFont="1" applyFill="1" applyBorder="1" applyAlignment="1">
      <alignment horizontal="right" vertical="top"/>
    </xf>
    <xf numFmtId="41" fontId="6" fillId="5" borderId="3" xfId="2" applyFont="1" applyFill="1" applyBorder="1" applyAlignment="1">
      <alignment horizontal="right" vertical="top"/>
    </xf>
    <xf numFmtId="41" fontId="6" fillId="5" borderId="3" xfId="2" applyNumberFormat="1" applyFont="1" applyFill="1" applyBorder="1" applyAlignment="1">
      <alignment horizontal="right" vertical="top"/>
    </xf>
    <xf numFmtId="41" fontId="11" fillId="5" borderId="3" xfId="2" applyFont="1" applyFill="1" applyBorder="1" applyAlignment="1">
      <alignment horizontal="right" vertical="top"/>
    </xf>
    <xf numFmtId="164" fontId="6" fillId="5" borderId="3" xfId="0" applyNumberFormat="1" applyFont="1" applyFill="1" applyBorder="1" applyAlignment="1">
      <alignment horizontal="right" vertical="top"/>
    </xf>
    <xf numFmtId="0" fontId="6" fillId="5" borderId="3" xfId="0" applyFont="1" applyFill="1" applyBorder="1" applyAlignment="1">
      <alignment horizontal="center" vertical="top"/>
    </xf>
    <xf numFmtId="0" fontId="6" fillId="3" borderId="18" xfId="0" applyFont="1" applyFill="1" applyBorder="1" applyAlignment="1">
      <alignment horizontal="right" vertical="top"/>
    </xf>
    <xf numFmtId="0" fontId="6" fillId="3" borderId="17" xfId="0" quotePrefix="1" applyFont="1" applyFill="1" applyBorder="1" applyAlignment="1">
      <alignment vertical="top" wrapText="1"/>
    </xf>
    <xf numFmtId="0" fontId="6" fillId="3" borderId="17" xfId="0" quotePrefix="1" applyFont="1" applyFill="1" applyBorder="1" applyAlignment="1">
      <alignment horizontal="center" vertical="top" wrapText="1"/>
    </xf>
    <xf numFmtId="0" fontId="6" fillId="3" borderId="17" xfId="0" applyFont="1" applyFill="1" applyBorder="1" applyAlignment="1">
      <alignment horizontal="right" vertical="top"/>
    </xf>
    <xf numFmtId="165" fontId="6" fillId="3" borderId="17" xfId="2" applyNumberFormat="1" applyFont="1" applyFill="1" applyBorder="1" applyAlignment="1">
      <alignment horizontal="right" vertical="top"/>
    </xf>
    <xf numFmtId="41" fontId="6" fillId="3" borderId="17" xfId="2" applyFont="1" applyFill="1" applyBorder="1" applyAlignment="1">
      <alignment horizontal="right" vertical="top"/>
    </xf>
    <xf numFmtId="41" fontId="6" fillId="3" borderId="17" xfId="2" applyNumberFormat="1" applyFont="1" applyFill="1" applyBorder="1" applyAlignment="1">
      <alignment horizontal="right" vertical="top"/>
    </xf>
    <xf numFmtId="41" fontId="11" fillId="3" borderId="17" xfId="2" applyFont="1" applyFill="1" applyBorder="1" applyAlignment="1">
      <alignment horizontal="right" vertical="top"/>
    </xf>
    <xf numFmtId="3" fontId="6" fillId="3" borderId="17" xfId="2" applyNumberFormat="1" applyFont="1" applyFill="1" applyBorder="1" applyAlignment="1">
      <alignment horizontal="right" vertical="top"/>
    </xf>
    <xf numFmtId="0" fontId="6" fillId="3" borderId="17" xfId="0" applyFont="1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3" fontId="0" fillId="0" borderId="19" xfId="0" applyNumberFormat="1" applyFill="1" applyBorder="1" applyAlignment="1">
      <alignment horizontal="right" vertical="top" wrapText="1"/>
    </xf>
    <xf numFmtId="41" fontId="0" fillId="0" borderId="19" xfId="2" applyFont="1" applyFill="1" applyBorder="1" applyAlignment="1">
      <alignment horizontal="right" vertical="top" wrapText="1"/>
    </xf>
    <xf numFmtId="0" fontId="0" fillId="3" borderId="18" xfId="0" applyFill="1" applyBorder="1" applyAlignment="1">
      <alignment wrapText="1"/>
    </xf>
    <xf numFmtId="0" fontId="8" fillId="3" borderId="18" xfId="0" applyFont="1" applyFill="1" applyBorder="1" applyAlignment="1">
      <alignment horizontal="right" vertical="top"/>
    </xf>
    <xf numFmtId="3" fontId="0" fillId="3" borderId="14" xfId="0" applyNumberFormat="1" applyFill="1" applyBorder="1" applyAlignment="1">
      <alignment horizontal="right" vertical="top" wrapText="1"/>
    </xf>
    <xf numFmtId="41" fontId="0" fillId="3" borderId="14" xfId="2" applyFont="1" applyFill="1" applyBorder="1" applyAlignment="1">
      <alignment horizontal="right" vertical="top" wrapText="1"/>
    </xf>
    <xf numFmtId="0" fontId="0" fillId="0" borderId="18" xfId="0" applyFill="1" applyBorder="1" applyAlignment="1">
      <alignment horizontal="left" vertical="top"/>
    </xf>
    <xf numFmtId="41" fontId="0" fillId="3" borderId="17" xfId="2" applyFont="1" applyFill="1" applyBorder="1" applyAlignment="1">
      <alignment horizontal="right" vertical="top"/>
    </xf>
    <xf numFmtId="41" fontId="0" fillId="3" borderId="17" xfId="2" applyNumberFormat="1" applyFont="1" applyFill="1" applyBorder="1" applyAlignment="1">
      <alignment horizontal="right" vertical="top"/>
    </xf>
    <xf numFmtId="41" fontId="9" fillId="3" borderId="17" xfId="2" applyFont="1" applyFill="1" applyBorder="1" applyAlignment="1">
      <alignment horizontal="right" vertical="top"/>
    </xf>
    <xf numFmtId="0" fontId="0" fillId="0" borderId="18" xfId="0" quotePrefix="1" applyFill="1" applyBorder="1" applyAlignment="1">
      <alignment horizontal="right" vertical="top"/>
    </xf>
    <xf numFmtId="41" fontId="0" fillId="0" borderId="19" xfId="2" applyNumberFormat="1" applyFont="1" applyFill="1" applyBorder="1" applyAlignment="1">
      <alignment horizontal="right" vertical="top"/>
    </xf>
    <xf numFmtId="0" fontId="0" fillId="0" borderId="18" xfId="0" applyFill="1" applyBorder="1" applyAlignment="1">
      <alignment wrapText="1"/>
    </xf>
    <xf numFmtId="0" fontId="0" fillId="0" borderId="18" xfId="0" applyFill="1" applyBorder="1" applyAlignment="1">
      <alignment horizontal="center" vertical="center"/>
    </xf>
    <xf numFmtId="3" fontId="0" fillId="0" borderId="17" xfId="0" applyNumberFormat="1" applyFill="1" applyBorder="1" applyAlignment="1">
      <alignment horizontal="right" vertical="top" wrapText="1"/>
    </xf>
    <xf numFmtId="43" fontId="0" fillId="0" borderId="18" xfId="0" applyNumberFormat="1" applyFill="1" applyBorder="1" applyAlignment="1">
      <alignment horizontal="right" vertical="top" wrapText="1"/>
    </xf>
    <xf numFmtId="0" fontId="0" fillId="0" borderId="19" xfId="0" applyFill="1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165" fontId="0" fillId="0" borderId="19" xfId="0" applyNumberFormat="1" applyFill="1" applyBorder="1" applyAlignment="1">
      <alignment horizontal="right" vertical="top"/>
    </xf>
    <xf numFmtId="41" fontId="0" fillId="0" borderId="14" xfId="2" applyNumberFormat="1" applyFont="1" applyFill="1" applyBorder="1" applyAlignment="1">
      <alignment horizontal="right" vertical="top"/>
    </xf>
    <xf numFmtId="41" fontId="9" fillId="0" borderId="14" xfId="2" applyFont="1" applyFill="1" applyBorder="1" applyAlignment="1">
      <alignment horizontal="right" vertical="top"/>
    </xf>
    <xf numFmtId="3" fontId="0" fillId="0" borderId="14" xfId="0" applyNumberFormat="1" applyFill="1" applyBorder="1" applyAlignment="1">
      <alignment horizontal="right" vertical="top" wrapText="1"/>
    </xf>
    <xf numFmtId="43" fontId="0" fillId="0" borderId="19" xfId="0" applyNumberFormat="1" applyFill="1" applyBorder="1" applyAlignment="1">
      <alignment horizontal="right" vertical="top" wrapText="1"/>
    </xf>
    <xf numFmtId="0" fontId="0" fillId="0" borderId="19" xfId="0" applyFill="1" applyBorder="1" applyAlignment="1">
      <alignment vertical="top"/>
    </xf>
    <xf numFmtId="41" fontId="0" fillId="0" borderId="17" xfId="2" applyFont="1" applyFill="1" applyBorder="1" applyAlignment="1">
      <alignment horizontal="right" vertical="top"/>
    </xf>
    <xf numFmtId="41" fontId="0" fillId="0" borderId="17" xfId="2" applyNumberFormat="1" applyFont="1" applyFill="1" applyBorder="1" applyAlignment="1">
      <alignment horizontal="right" vertical="top"/>
    </xf>
    <xf numFmtId="41" fontId="9" fillId="0" borderId="17" xfId="2" applyFont="1" applyFill="1" applyBorder="1" applyAlignment="1">
      <alignment horizontal="right" vertical="top"/>
    </xf>
    <xf numFmtId="165" fontId="0" fillId="0" borderId="17" xfId="0" applyNumberFormat="1" applyFill="1" applyBorder="1" applyAlignment="1">
      <alignment horizontal="right" vertical="top" wrapText="1"/>
    </xf>
    <xf numFmtId="41" fontId="0" fillId="0" borderId="18" xfId="2" applyFont="1" applyFill="1" applyBorder="1" applyAlignment="1">
      <alignment horizontal="center" vertical="center"/>
    </xf>
    <xf numFmtId="0" fontId="0" fillId="0" borderId="19" xfId="0" quotePrefix="1" applyFill="1" applyBorder="1" applyAlignment="1">
      <alignment vertical="top" wrapText="1"/>
    </xf>
    <xf numFmtId="41" fontId="0" fillId="0" borderId="19" xfId="2" applyFont="1" applyFill="1" applyBorder="1" applyAlignment="1">
      <alignment horizontal="center" vertical="center"/>
    </xf>
    <xf numFmtId="0" fontId="0" fillId="0" borderId="19" xfId="0" applyFill="1" applyBorder="1" applyAlignment="1">
      <alignment horizontal="right" vertical="top" wrapText="1"/>
    </xf>
    <xf numFmtId="41" fontId="0" fillId="0" borderId="19" xfId="2" applyNumberFormat="1" applyFont="1" applyFill="1" applyBorder="1" applyAlignment="1">
      <alignment horizontal="right" vertical="top" wrapText="1"/>
    </xf>
    <xf numFmtId="41" fontId="9" fillId="0" borderId="19" xfId="2" applyFont="1" applyFill="1" applyBorder="1" applyAlignment="1">
      <alignment horizontal="right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center"/>
    </xf>
    <xf numFmtId="41" fontId="0" fillId="0" borderId="20" xfId="2" applyFont="1" applyFill="1" applyBorder="1" applyAlignment="1">
      <alignment horizontal="center" vertical="center"/>
    </xf>
    <xf numFmtId="0" fontId="0" fillId="0" borderId="20" xfId="0" applyFill="1" applyBorder="1" applyAlignment="1">
      <alignment horizontal="right" vertical="top" wrapText="1"/>
    </xf>
    <xf numFmtId="41" fontId="0" fillId="0" borderId="20" xfId="2" applyNumberFormat="1" applyFont="1" applyFill="1" applyBorder="1" applyAlignment="1">
      <alignment horizontal="right" vertical="top" wrapText="1"/>
    </xf>
    <xf numFmtId="0" fontId="0" fillId="0" borderId="20" xfId="0" applyFill="1" applyBorder="1" applyAlignment="1">
      <alignment horizontal="center" vertical="top"/>
    </xf>
    <xf numFmtId="0" fontId="0" fillId="0" borderId="20" xfId="0" applyFill="1" applyBorder="1" applyAlignment="1">
      <alignment horizontal="right" vertical="top"/>
    </xf>
    <xf numFmtId="41" fontId="9" fillId="0" borderId="20" xfId="2" applyFont="1" applyFill="1" applyBorder="1" applyAlignment="1">
      <alignment horizontal="right" vertical="top"/>
    </xf>
    <xf numFmtId="41" fontId="0" fillId="0" borderId="20" xfId="2" applyFont="1" applyFill="1" applyBorder="1" applyAlignment="1">
      <alignment horizontal="right" vertical="top"/>
    </xf>
    <xf numFmtId="3" fontId="0" fillId="0" borderId="20" xfId="0" applyNumberFormat="1" applyFill="1" applyBorder="1" applyAlignment="1">
      <alignment horizontal="right" vertical="top"/>
    </xf>
    <xf numFmtId="0" fontId="0" fillId="0" borderId="20" xfId="0" applyFill="1" applyBorder="1" applyAlignment="1">
      <alignment vertical="top"/>
    </xf>
    <xf numFmtId="0" fontId="5" fillId="0" borderId="7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3" xfId="0" applyFill="1" applyBorder="1" applyAlignment="1">
      <alignment horizontal="center" vertical="top" wrapText="1"/>
    </xf>
    <xf numFmtId="0" fontId="5" fillId="3" borderId="3" xfId="0" quotePrefix="1" applyFont="1" applyFill="1" applyBorder="1" applyAlignment="1">
      <alignment horizontal="right" vertical="top" wrapText="1"/>
    </xf>
    <xf numFmtId="41" fontId="5" fillId="3" borderId="3" xfId="2" quotePrefix="1" applyFont="1" applyFill="1" applyBorder="1" applyAlignment="1">
      <alignment horizontal="right" vertical="top" wrapText="1"/>
    </xf>
    <xf numFmtId="0" fontId="0" fillId="3" borderId="3" xfId="0" applyFill="1" applyBorder="1" applyAlignment="1">
      <alignment horizontal="right" vertical="top" wrapText="1"/>
    </xf>
    <xf numFmtId="41" fontId="0" fillId="3" borderId="3" xfId="2" applyNumberFormat="1" applyFont="1" applyFill="1" applyBorder="1" applyAlignment="1">
      <alignment horizontal="right" vertical="top" wrapText="1"/>
    </xf>
    <xf numFmtId="41" fontId="9" fillId="3" borderId="3" xfId="2" applyFont="1" applyFill="1" applyBorder="1" applyAlignment="1">
      <alignment horizontal="right" vertical="top" wrapText="1"/>
    </xf>
    <xf numFmtId="41" fontId="0" fillId="3" borderId="3" xfId="2" applyFont="1" applyFill="1" applyBorder="1" applyAlignment="1">
      <alignment horizontal="right" vertical="top" wrapText="1"/>
    </xf>
    <xf numFmtId="41" fontId="9" fillId="3" borderId="19" xfId="2" applyFont="1" applyFill="1" applyBorder="1" applyAlignment="1">
      <alignment horizontal="right" vertical="top"/>
    </xf>
    <xf numFmtId="41" fontId="9" fillId="3" borderId="14" xfId="2" applyFont="1" applyFill="1" applyBorder="1" applyAlignment="1">
      <alignment horizontal="right" vertical="top"/>
    </xf>
    <xf numFmtId="41" fontId="9" fillId="3" borderId="17" xfId="2" applyFont="1" applyFill="1" applyBorder="1" applyAlignment="1">
      <alignment horizontal="right" vertical="top"/>
    </xf>
    <xf numFmtId="41" fontId="0" fillId="3" borderId="19" xfId="2" applyFont="1" applyFill="1" applyBorder="1" applyAlignment="1">
      <alignment horizontal="right" vertical="top"/>
    </xf>
    <xf numFmtId="41" fontId="0" fillId="3" borderId="14" xfId="2" applyFont="1" applyFill="1" applyBorder="1" applyAlignment="1">
      <alignment horizontal="right" vertical="top"/>
    </xf>
    <xf numFmtId="41" fontId="0" fillId="3" borderId="17" xfId="2" applyFont="1" applyFill="1" applyBorder="1" applyAlignment="1">
      <alignment horizontal="right" vertical="top"/>
    </xf>
    <xf numFmtId="41" fontId="0" fillId="0" borderId="19" xfId="2" applyFont="1" applyFill="1" applyBorder="1" applyAlignment="1">
      <alignment horizontal="right" vertical="top"/>
    </xf>
    <xf numFmtId="41" fontId="0" fillId="0" borderId="17" xfId="2" applyFont="1" applyFill="1" applyBorder="1" applyAlignment="1">
      <alignment horizontal="right" vertical="top"/>
    </xf>
    <xf numFmtId="41" fontId="0" fillId="0" borderId="19" xfId="2" applyNumberFormat="1" applyFont="1" applyFill="1" applyBorder="1" applyAlignment="1">
      <alignment horizontal="right" vertical="top"/>
    </xf>
    <xf numFmtId="41" fontId="0" fillId="0" borderId="17" xfId="2" applyNumberFormat="1" applyFont="1" applyFill="1" applyBorder="1" applyAlignment="1">
      <alignment horizontal="right" vertical="top"/>
    </xf>
    <xf numFmtId="41" fontId="9" fillId="0" borderId="19" xfId="2" applyFont="1" applyFill="1" applyBorder="1" applyAlignment="1">
      <alignment horizontal="right" vertical="top"/>
    </xf>
    <xf numFmtId="41" fontId="9" fillId="0" borderId="17" xfId="2" applyFont="1" applyFill="1" applyBorder="1" applyAlignment="1">
      <alignment horizontal="right" vertical="top"/>
    </xf>
    <xf numFmtId="165" fontId="5" fillId="3" borderId="19" xfId="0" applyNumberFormat="1" applyFont="1" applyFill="1" applyBorder="1" applyAlignment="1">
      <alignment horizontal="right" vertical="top" wrapText="1"/>
    </xf>
    <xf numFmtId="165" fontId="5" fillId="3" borderId="17" xfId="0" applyNumberFormat="1" applyFont="1" applyFill="1" applyBorder="1" applyAlignment="1">
      <alignment horizontal="right" vertical="top" wrapText="1"/>
    </xf>
    <xf numFmtId="165" fontId="0" fillId="3" borderId="19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5" fontId="0" fillId="3" borderId="17" xfId="0" applyNumberFormat="1" applyFill="1" applyBorder="1" applyAlignment="1">
      <alignment horizontal="right" vertical="top"/>
    </xf>
    <xf numFmtId="41" fontId="0" fillId="3" borderId="19" xfId="2" applyNumberFormat="1" applyFont="1" applyFill="1" applyBorder="1" applyAlignment="1">
      <alignment horizontal="right" vertical="top"/>
    </xf>
    <xf numFmtId="41" fontId="0" fillId="3" borderId="14" xfId="2" applyNumberFormat="1" applyFont="1" applyFill="1" applyBorder="1" applyAlignment="1">
      <alignment horizontal="right" vertical="top"/>
    </xf>
    <xf numFmtId="41" fontId="0" fillId="3" borderId="17" xfId="2" applyNumberFormat="1" applyFont="1" applyFill="1" applyBorder="1" applyAlignment="1">
      <alignment horizontal="right" vertical="top"/>
    </xf>
    <xf numFmtId="165" fontId="0" fillId="0" borderId="19" xfId="0" applyNumberFormat="1" applyFill="1" applyBorder="1" applyAlignment="1">
      <alignment horizontal="right" vertical="top"/>
    </xf>
    <xf numFmtId="165" fontId="0" fillId="0" borderId="17" xfId="0" applyNumberFormat="1" applyFill="1" applyBorder="1" applyAlignment="1">
      <alignment horizontal="right" vertical="top"/>
    </xf>
    <xf numFmtId="0" fontId="6" fillId="3" borderId="13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6" fillId="3" borderId="17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41" fontId="0" fillId="0" borderId="14" xfId="2" applyFont="1" applyFill="1" applyBorder="1" applyAlignment="1">
      <alignment horizontal="right" vertical="top"/>
    </xf>
    <xf numFmtId="0" fontId="6" fillId="0" borderId="13" xfId="0" applyFont="1" applyFill="1" applyBorder="1" applyAlignment="1">
      <alignment vertical="top" wrapText="1"/>
    </xf>
    <xf numFmtId="0" fontId="0" fillId="0" borderId="17" xfId="0" applyFill="1" applyBorder="1" applyAlignment="1">
      <alignment vertical="top" wrapText="1"/>
    </xf>
    <xf numFmtId="165" fontId="5" fillId="3" borderId="14" xfId="0" applyNumberFormat="1" applyFont="1" applyFill="1" applyBorder="1" applyAlignment="1">
      <alignment horizontal="right" vertical="top" wrapText="1"/>
    </xf>
    <xf numFmtId="41" fontId="5" fillId="0" borderId="19" xfId="2" applyFont="1" applyFill="1" applyBorder="1" applyAlignment="1">
      <alignment horizontal="right" vertical="top" wrapText="1"/>
    </xf>
    <xf numFmtId="41" fontId="5" fillId="0" borderId="14" xfId="2" applyFont="1" applyFill="1" applyBorder="1" applyAlignment="1">
      <alignment horizontal="right" vertical="top" wrapText="1"/>
    </xf>
    <xf numFmtId="41" fontId="5" fillId="0" borderId="17" xfId="2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1" fontId="4" fillId="0" borderId="0" xfId="2" applyFont="1" applyFill="1" applyAlignment="1">
      <alignment horizontal="center"/>
    </xf>
  </cellXfs>
  <cellStyles count="17">
    <cellStyle name="Comma" xfId="1" builtinId="3"/>
    <cellStyle name="Comma [0]" xfId="2" builtinId="6"/>
    <cellStyle name="Comma [0] 2" xfId="3"/>
    <cellStyle name="Comma [0] 2 2" xfId="14"/>
    <cellStyle name="Comma 2" xfId="4"/>
    <cellStyle name="Comma 2 2" xfId="15"/>
    <cellStyle name="Normal" xfId="0" builtinId="0"/>
    <cellStyle name="Normal 12" xfId="5"/>
    <cellStyle name="Normal 13" xfId="6"/>
    <cellStyle name="Normal 16" xfId="7"/>
    <cellStyle name="Normal 17" xfId="8"/>
    <cellStyle name="Normal 19" xfId="9"/>
    <cellStyle name="Normal 2" xfId="10"/>
    <cellStyle name="Normal 2 2" xfId="16"/>
    <cellStyle name="Normal 20" xfId="11"/>
    <cellStyle name="Normal 21" xfId="12"/>
    <cellStyle name="Normal 2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8"/>
  <sheetViews>
    <sheetView tabSelected="1" topLeftCell="I142" zoomScale="80" zoomScaleNormal="80" zoomScaleSheetLayoutView="75" workbookViewId="0">
      <selection activeCell="X158" sqref="X158"/>
    </sheetView>
  </sheetViews>
  <sheetFormatPr defaultRowHeight="15.75" x14ac:dyDescent="0.25"/>
  <cols>
    <col min="1" max="1" width="5.7109375" style="3" customWidth="1"/>
    <col min="2" max="2" width="21.28515625" style="3" customWidth="1"/>
    <col min="3" max="3" width="14.7109375" style="3" customWidth="1"/>
    <col min="4" max="4" width="15.85546875" style="3" customWidth="1"/>
    <col min="5" max="5" width="9.42578125" style="3" customWidth="1"/>
    <col min="6" max="6" width="30.7109375" style="3" customWidth="1"/>
    <col min="7" max="7" width="31.42578125" style="3" customWidth="1"/>
    <col min="8" max="8" width="13.42578125" style="3" customWidth="1"/>
    <col min="9" max="9" width="14.85546875" style="3" customWidth="1"/>
    <col min="10" max="10" width="13.85546875" style="3" customWidth="1"/>
    <col min="11" max="11" width="12.85546875" style="3" customWidth="1"/>
    <col min="12" max="12" width="14.140625" style="3" customWidth="1"/>
    <col min="13" max="13" width="11.85546875" style="18" customWidth="1"/>
    <col min="14" max="14" width="14.140625" style="3" customWidth="1"/>
    <col min="15" max="15" width="11.5703125" style="19" customWidth="1"/>
    <col min="16" max="16" width="14.140625" style="3" customWidth="1"/>
    <col min="17" max="17" width="11.42578125" style="30" customWidth="1"/>
    <col min="18" max="18" width="14.140625" style="3" customWidth="1"/>
    <col min="19" max="19" width="11.42578125" style="18" customWidth="1"/>
    <col min="20" max="20" width="14.140625" style="3" customWidth="1"/>
    <col min="21" max="21" width="12.140625" style="18" customWidth="1"/>
    <col min="22" max="22" width="17" style="3" customWidth="1"/>
    <col min="23" max="23" width="13.140625" style="3" customWidth="1"/>
    <col min="24" max="24" width="9.140625" style="21"/>
    <col min="25" max="30" width="14.85546875" style="31" customWidth="1"/>
    <col min="31" max="16384" width="9.140625" style="3"/>
  </cols>
  <sheetData>
    <row r="1" spans="1:30" ht="16.5" customHeight="1" x14ac:dyDescent="0.25">
      <c r="V1" s="460"/>
      <c r="W1" s="460"/>
    </row>
    <row r="2" spans="1:30" ht="16.5" customHeight="1" x14ac:dyDescent="0.3">
      <c r="A2" s="461" t="s">
        <v>317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</row>
    <row r="3" spans="1:30" s="4" customFormat="1" ht="16.5" customHeight="1" x14ac:dyDescent="0.3">
      <c r="A3" s="461" t="s">
        <v>98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22"/>
      <c r="Y3" s="32"/>
      <c r="Z3" s="32"/>
      <c r="AA3" s="32"/>
      <c r="AB3" s="32"/>
      <c r="AC3" s="32"/>
      <c r="AD3" s="32"/>
    </row>
    <row r="4" spans="1:30" s="4" customFormat="1" ht="16.5" customHeight="1" x14ac:dyDescent="0.3">
      <c r="A4" s="461" t="s">
        <v>236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22"/>
      <c r="Y4" s="32"/>
      <c r="Z4" s="32"/>
      <c r="AA4" s="32"/>
      <c r="AB4" s="32"/>
      <c r="AC4" s="32"/>
      <c r="AD4" s="32"/>
    </row>
    <row r="5" spans="1:30" ht="16.5" thickBot="1" x14ac:dyDescent="0.3"/>
    <row r="6" spans="1:30" s="6" customFormat="1" ht="30.75" customHeight="1" thickBot="1" x14ac:dyDescent="0.3">
      <c r="A6" s="462" t="s">
        <v>0</v>
      </c>
      <c r="B6" s="447" t="s">
        <v>99</v>
      </c>
      <c r="C6" s="447" t="s">
        <v>100</v>
      </c>
      <c r="D6" s="447" t="s">
        <v>211</v>
      </c>
      <c r="E6" s="447" t="s">
        <v>105</v>
      </c>
      <c r="F6" s="447" t="s">
        <v>106</v>
      </c>
      <c r="G6" s="447" t="s">
        <v>107</v>
      </c>
      <c r="H6" s="447" t="s">
        <v>1</v>
      </c>
      <c r="I6" s="447" t="s">
        <v>309</v>
      </c>
      <c r="J6" s="450" t="s">
        <v>108</v>
      </c>
      <c r="K6" s="450"/>
      <c r="L6" s="450"/>
      <c r="M6" s="450"/>
      <c r="N6" s="450"/>
      <c r="O6" s="450"/>
      <c r="P6" s="450"/>
      <c r="Q6" s="450"/>
      <c r="R6" s="450"/>
      <c r="S6" s="450"/>
      <c r="T6" s="447" t="s">
        <v>110</v>
      </c>
      <c r="U6" s="447"/>
      <c r="V6" s="447" t="s">
        <v>111</v>
      </c>
      <c r="W6" s="447" t="s">
        <v>109</v>
      </c>
      <c r="X6" s="24"/>
      <c r="Y6" s="33"/>
      <c r="Z6" s="33"/>
      <c r="AA6" s="33"/>
      <c r="AB6" s="33"/>
      <c r="AC6" s="33"/>
      <c r="AD6" s="33"/>
    </row>
    <row r="7" spans="1:30" s="1" customFormat="1" ht="24" customHeight="1" thickBot="1" x14ac:dyDescent="0.3">
      <c r="A7" s="463"/>
      <c r="B7" s="465"/>
      <c r="C7" s="465"/>
      <c r="D7" s="448"/>
      <c r="E7" s="448"/>
      <c r="F7" s="465"/>
      <c r="G7" s="465"/>
      <c r="H7" s="465"/>
      <c r="I7" s="465"/>
      <c r="J7" s="450">
        <v>2016</v>
      </c>
      <c r="K7" s="450"/>
      <c r="L7" s="450">
        <v>2017</v>
      </c>
      <c r="M7" s="450"/>
      <c r="N7" s="450">
        <v>2018</v>
      </c>
      <c r="O7" s="450"/>
      <c r="P7" s="450">
        <v>2019</v>
      </c>
      <c r="Q7" s="450"/>
      <c r="R7" s="450">
        <v>2020</v>
      </c>
      <c r="S7" s="450"/>
      <c r="T7" s="466"/>
      <c r="U7" s="466"/>
      <c r="V7" s="465"/>
      <c r="W7" s="465"/>
      <c r="X7" s="25"/>
      <c r="Y7" s="34"/>
      <c r="Z7" s="34"/>
      <c r="AA7" s="34"/>
      <c r="AB7" s="34"/>
      <c r="AC7" s="34"/>
      <c r="AD7" s="34"/>
    </row>
    <row r="8" spans="1:30" s="6" customFormat="1" ht="27.75" customHeight="1" thickBot="1" x14ac:dyDescent="0.3">
      <c r="A8" s="464"/>
      <c r="B8" s="466"/>
      <c r="C8" s="466"/>
      <c r="D8" s="449"/>
      <c r="E8" s="449"/>
      <c r="F8" s="466"/>
      <c r="G8" s="466"/>
      <c r="H8" s="466"/>
      <c r="I8" s="466"/>
      <c r="J8" s="66" t="s">
        <v>2</v>
      </c>
      <c r="K8" s="66" t="s">
        <v>251</v>
      </c>
      <c r="L8" s="66" t="s">
        <v>2</v>
      </c>
      <c r="M8" s="67" t="s">
        <v>251</v>
      </c>
      <c r="N8" s="66" t="s">
        <v>2</v>
      </c>
      <c r="O8" s="68" t="s">
        <v>251</v>
      </c>
      <c r="P8" s="66" t="s">
        <v>2</v>
      </c>
      <c r="Q8" s="69" t="s">
        <v>251</v>
      </c>
      <c r="R8" s="66" t="s">
        <v>2</v>
      </c>
      <c r="S8" s="67" t="s">
        <v>251</v>
      </c>
      <c r="T8" s="66" t="s">
        <v>2</v>
      </c>
      <c r="U8" s="67" t="s">
        <v>251</v>
      </c>
      <c r="V8" s="466"/>
      <c r="W8" s="466"/>
      <c r="X8" s="24"/>
      <c r="Y8" s="33"/>
      <c r="Z8" s="33"/>
      <c r="AA8" s="33"/>
      <c r="AB8" s="33"/>
      <c r="AC8" s="33"/>
      <c r="AD8" s="33"/>
    </row>
    <row r="9" spans="1:30" s="2" customFormat="1" ht="16.5" thickBot="1" x14ac:dyDescent="0.3">
      <c r="A9" s="39" t="s">
        <v>101</v>
      </c>
      <c r="B9" s="70" t="s">
        <v>102</v>
      </c>
      <c r="C9" s="70" t="s">
        <v>103</v>
      </c>
      <c r="D9" s="70" t="s">
        <v>104</v>
      </c>
      <c r="E9" s="70" t="s">
        <v>112</v>
      </c>
      <c r="F9" s="70" t="s">
        <v>113</v>
      </c>
      <c r="G9" s="70" t="s">
        <v>114</v>
      </c>
      <c r="H9" s="70" t="s">
        <v>115</v>
      </c>
      <c r="I9" s="70" t="s">
        <v>116</v>
      </c>
      <c r="J9" s="70" t="s">
        <v>117</v>
      </c>
      <c r="K9" s="70" t="s">
        <v>118</v>
      </c>
      <c r="L9" s="70" t="s">
        <v>119</v>
      </c>
      <c r="M9" s="71" t="s">
        <v>120</v>
      </c>
      <c r="N9" s="70" t="s">
        <v>121</v>
      </c>
      <c r="O9" s="72" t="s">
        <v>122</v>
      </c>
      <c r="P9" s="70" t="s">
        <v>123</v>
      </c>
      <c r="Q9" s="73" t="s">
        <v>124</v>
      </c>
      <c r="R9" s="70" t="s">
        <v>125</v>
      </c>
      <c r="S9" s="71" t="s">
        <v>126</v>
      </c>
      <c r="T9" s="70" t="s">
        <v>127</v>
      </c>
      <c r="U9" s="71" t="s">
        <v>128</v>
      </c>
      <c r="V9" s="70" t="s">
        <v>127</v>
      </c>
      <c r="W9" s="70" t="s">
        <v>128</v>
      </c>
      <c r="X9" s="26"/>
      <c r="Y9" s="35"/>
      <c r="Z9" s="35"/>
      <c r="AA9" s="35"/>
      <c r="AB9" s="35"/>
      <c r="AC9" s="35"/>
      <c r="AD9" s="35"/>
    </row>
    <row r="10" spans="1:30" s="2" customFormat="1" x14ac:dyDescent="0.25">
      <c r="A10" s="40"/>
      <c r="B10" s="74"/>
      <c r="C10" s="74"/>
      <c r="D10" s="74"/>
      <c r="E10" s="74"/>
      <c r="F10" s="74"/>
      <c r="G10" s="74"/>
      <c r="H10" s="74"/>
      <c r="I10" s="74"/>
      <c r="J10" s="75"/>
      <c r="K10" s="75"/>
      <c r="L10" s="75"/>
      <c r="M10" s="76"/>
      <c r="N10" s="75"/>
      <c r="O10" s="77"/>
      <c r="P10" s="75"/>
      <c r="Q10" s="78"/>
      <c r="R10" s="75"/>
      <c r="S10" s="76"/>
      <c r="T10" s="75"/>
      <c r="U10" s="76"/>
      <c r="V10" s="74"/>
      <c r="W10" s="74"/>
      <c r="X10" s="26"/>
      <c r="Y10" s="35"/>
      <c r="Z10" s="35"/>
      <c r="AA10" s="35"/>
      <c r="AB10" s="35"/>
      <c r="AC10" s="35"/>
      <c r="AD10" s="35"/>
    </row>
    <row r="11" spans="1:30" s="1" customFormat="1" x14ac:dyDescent="0.25">
      <c r="A11" s="41"/>
      <c r="B11" s="79"/>
      <c r="C11" s="79"/>
      <c r="D11" s="79"/>
      <c r="E11" s="79"/>
      <c r="F11" s="80" t="s">
        <v>237</v>
      </c>
      <c r="G11" s="79"/>
      <c r="H11" s="79"/>
      <c r="I11" s="79"/>
      <c r="J11" s="81"/>
      <c r="K11" s="82">
        <f>K13+K64</f>
        <v>4234.5</v>
      </c>
      <c r="L11" s="82"/>
      <c r="M11" s="82">
        <f>M13+M64</f>
        <v>6381766</v>
      </c>
      <c r="N11" s="82"/>
      <c r="O11" s="83">
        <f>O13+O64</f>
        <v>4671730</v>
      </c>
      <c r="P11" s="82"/>
      <c r="Q11" s="84">
        <f>Q13+Q64</f>
        <v>5141050</v>
      </c>
      <c r="R11" s="82"/>
      <c r="S11" s="82">
        <f>S13+S64</f>
        <v>5564583</v>
      </c>
      <c r="T11" s="82"/>
      <c r="U11" s="82">
        <f>U13+U64</f>
        <v>6022098</v>
      </c>
      <c r="V11" s="85"/>
      <c r="W11" s="79"/>
      <c r="X11" s="25"/>
      <c r="Y11" s="34"/>
      <c r="Z11" s="34"/>
      <c r="AA11" s="34"/>
      <c r="AB11" s="34"/>
      <c r="AC11" s="34"/>
      <c r="AD11" s="34"/>
    </row>
    <row r="12" spans="1:30" s="2" customFormat="1" x14ac:dyDescent="0.25">
      <c r="A12" s="42"/>
      <c r="B12" s="86"/>
      <c r="C12" s="86"/>
      <c r="D12" s="86"/>
      <c r="E12" s="86"/>
      <c r="F12" s="86"/>
      <c r="G12" s="86"/>
      <c r="H12" s="86"/>
      <c r="I12" s="86"/>
      <c r="J12" s="87"/>
      <c r="K12" s="88"/>
      <c r="L12" s="88"/>
      <c r="M12" s="88"/>
      <c r="N12" s="88"/>
      <c r="O12" s="89"/>
      <c r="P12" s="88"/>
      <c r="Q12" s="90"/>
      <c r="R12" s="88"/>
      <c r="S12" s="88"/>
      <c r="T12" s="88"/>
      <c r="U12" s="88"/>
      <c r="V12" s="91"/>
      <c r="W12" s="86"/>
      <c r="X12" s="26"/>
      <c r="Y12" s="35"/>
      <c r="Z12" s="35"/>
      <c r="AA12" s="35"/>
      <c r="AB12" s="35"/>
      <c r="AC12" s="35"/>
      <c r="AD12" s="35"/>
    </row>
    <row r="13" spans="1:30" s="2" customFormat="1" x14ac:dyDescent="0.25">
      <c r="A13" s="43"/>
      <c r="B13" s="92"/>
      <c r="C13" s="92"/>
      <c r="D13" s="92"/>
      <c r="E13" s="92"/>
      <c r="F13" s="80" t="s">
        <v>95</v>
      </c>
      <c r="G13" s="79"/>
      <c r="H13" s="79"/>
      <c r="I13" s="79"/>
      <c r="J13" s="81"/>
      <c r="K13" s="82">
        <f>SUM(K15,K30,K43,K46,K49,K58)</f>
        <v>1821.194</v>
      </c>
      <c r="L13" s="82"/>
      <c r="M13" s="82">
        <f>SUM(M15,M30,M43,M46,M49,M58)</f>
        <v>1953866</v>
      </c>
      <c r="N13" s="82"/>
      <c r="O13" s="83">
        <f>SUM(O15,O30,O43,O46,O49,O58)</f>
        <v>2161630</v>
      </c>
      <c r="P13" s="82"/>
      <c r="Q13" s="84">
        <f>SUM(Q15,Q30,Q43,Q46,Q49,Q58)</f>
        <v>2432450</v>
      </c>
      <c r="R13" s="82"/>
      <c r="S13" s="82">
        <f>SUM(S15,S30,S43,S46,S49,S58)</f>
        <v>2715983</v>
      </c>
      <c r="T13" s="82"/>
      <c r="U13" s="82">
        <f>SUM(U15,U30,U43,U46,U49,U58)</f>
        <v>3024048</v>
      </c>
      <c r="V13" s="85"/>
      <c r="W13" s="79"/>
      <c r="X13" s="26"/>
      <c r="Y13" s="35"/>
      <c r="Z13" s="35"/>
      <c r="AA13" s="35"/>
      <c r="AB13" s="35"/>
      <c r="AC13" s="35"/>
      <c r="AD13" s="35"/>
    </row>
    <row r="14" spans="1:30" s="2" customFormat="1" ht="16.5" thickBot="1" x14ac:dyDescent="0.3">
      <c r="A14" s="44"/>
      <c r="B14" s="93"/>
      <c r="C14" s="93"/>
      <c r="D14" s="93"/>
      <c r="E14" s="93"/>
      <c r="F14" s="93"/>
      <c r="G14" s="93"/>
      <c r="H14" s="93"/>
      <c r="I14" s="93"/>
      <c r="J14" s="94"/>
      <c r="K14" s="95"/>
      <c r="L14" s="94"/>
      <c r="M14" s="96"/>
      <c r="N14" s="94"/>
      <c r="O14" s="97"/>
      <c r="P14" s="94"/>
      <c r="Q14" s="98"/>
      <c r="R14" s="94"/>
      <c r="S14" s="96"/>
      <c r="T14" s="95"/>
      <c r="U14" s="96"/>
      <c r="V14" s="93"/>
      <c r="W14" s="93"/>
      <c r="X14" s="26"/>
      <c r="Y14" s="35"/>
      <c r="Z14" s="35"/>
      <c r="AA14" s="35"/>
      <c r="AB14" s="35"/>
      <c r="AC14" s="35"/>
      <c r="AD14" s="35"/>
    </row>
    <row r="15" spans="1:30" s="1" customFormat="1" ht="30.75" thickBot="1" x14ac:dyDescent="0.3">
      <c r="A15" s="45" t="s">
        <v>204</v>
      </c>
      <c r="B15" s="99"/>
      <c r="C15" s="99"/>
      <c r="D15" s="99"/>
      <c r="E15" s="99"/>
      <c r="F15" s="99" t="s">
        <v>3</v>
      </c>
      <c r="G15" s="99" t="s">
        <v>17</v>
      </c>
      <c r="H15" s="100" t="s">
        <v>135</v>
      </c>
      <c r="I15" s="101">
        <v>100</v>
      </c>
      <c r="J15" s="101">
        <v>100</v>
      </c>
      <c r="K15" s="102">
        <f>SUM(K16:K28)</f>
        <v>683.11705000000006</v>
      </c>
      <c r="L15" s="101">
        <v>100</v>
      </c>
      <c r="M15" s="103">
        <f>SUM(M16:M28)</f>
        <v>963540</v>
      </c>
      <c r="N15" s="101">
        <v>100</v>
      </c>
      <c r="O15" s="104">
        <f>SUM(O16:O29)</f>
        <v>766280</v>
      </c>
      <c r="P15" s="101">
        <v>100</v>
      </c>
      <c r="Q15" s="105">
        <f>SUM(Q16:Q29)</f>
        <v>827000</v>
      </c>
      <c r="R15" s="101">
        <v>100</v>
      </c>
      <c r="S15" s="103">
        <f>SUM(S16:S29)</f>
        <v>897983</v>
      </c>
      <c r="T15" s="106">
        <v>100</v>
      </c>
      <c r="U15" s="103">
        <f>SUM(U16:U29)</f>
        <v>971048</v>
      </c>
      <c r="V15" s="99" t="s">
        <v>237</v>
      </c>
      <c r="W15" s="100" t="s">
        <v>308</v>
      </c>
      <c r="X15" s="25"/>
      <c r="Y15" s="34"/>
      <c r="Z15" s="34"/>
      <c r="AA15" s="34"/>
      <c r="AB15" s="34"/>
      <c r="AC15" s="34"/>
      <c r="AD15" s="34"/>
    </row>
    <row r="16" spans="1:30" s="2" customFormat="1" ht="30" x14ac:dyDescent="0.25">
      <c r="A16" s="46">
        <v>1</v>
      </c>
      <c r="B16" s="107"/>
      <c r="C16" s="107"/>
      <c r="D16" s="107"/>
      <c r="E16" s="107"/>
      <c r="F16" s="108" t="s">
        <v>79</v>
      </c>
      <c r="G16" s="108" t="s">
        <v>182</v>
      </c>
      <c r="H16" s="109" t="s">
        <v>18</v>
      </c>
      <c r="I16" s="109">
        <v>12</v>
      </c>
      <c r="J16" s="110">
        <v>12</v>
      </c>
      <c r="K16" s="111">
        <v>21.664999999999999</v>
      </c>
      <c r="L16" s="110">
        <v>12</v>
      </c>
      <c r="M16" s="112">
        <v>21665</v>
      </c>
      <c r="N16" s="110">
        <v>12</v>
      </c>
      <c r="O16" s="113">
        <v>24687</v>
      </c>
      <c r="P16" s="110">
        <v>12</v>
      </c>
      <c r="Q16" s="114">
        <v>35000</v>
      </c>
      <c r="R16" s="115">
        <v>12</v>
      </c>
      <c r="S16" s="114">
        <v>37000</v>
      </c>
      <c r="T16" s="116">
        <v>12</v>
      </c>
      <c r="U16" s="114">
        <v>39750</v>
      </c>
      <c r="V16" s="117" t="s">
        <v>237</v>
      </c>
      <c r="W16" s="118" t="s">
        <v>308</v>
      </c>
      <c r="X16" s="26"/>
      <c r="Y16" s="35"/>
      <c r="Z16" s="35"/>
      <c r="AA16" s="35"/>
      <c r="AB16" s="35"/>
      <c r="AC16" s="35"/>
      <c r="AD16" s="35"/>
    </row>
    <row r="17" spans="1:30" s="2" customFormat="1" ht="45" x14ac:dyDescent="0.25">
      <c r="A17" s="47">
        <f>A16+1</f>
        <v>2</v>
      </c>
      <c r="B17" s="119"/>
      <c r="C17" s="119"/>
      <c r="D17" s="119"/>
      <c r="E17" s="119"/>
      <c r="F17" s="120" t="s">
        <v>4</v>
      </c>
      <c r="G17" s="120" t="s">
        <v>181</v>
      </c>
      <c r="H17" s="121" t="s">
        <v>18</v>
      </c>
      <c r="I17" s="121">
        <v>12</v>
      </c>
      <c r="J17" s="122">
        <v>12</v>
      </c>
      <c r="K17" s="123">
        <v>172.709</v>
      </c>
      <c r="L17" s="122">
        <v>12</v>
      </c>
      <c r="M17" s="124">
        <v>172709</v>
      </c>
      <c r="N17" s="122">
        <v>12</v>
      </c>
      <c r="O17" s="125">
        <v>156000</v>
      </c>
      <c r="P17" s="122">
        <v>12</v>
      </c>
      <c r="Q17" s="126">
        <v>156000</v>
      </c>
      <c r="R17" s="127">
        <v>12</v>
      </c>
      <c r="S17" s="126">
        <v>156000</v>
      </c>
      <c r="T17" s="128">
        <v>12</v>
      </c>
      <c r="U17" s="126">
        <v>163800</v>
      </c>
      <c r="V17" s="129" t="s">
        <v>237</v>
      </c>
      <c r="W17" s="130" t="s">
        <v>308</v>
      </c>
      <c r="X17" s="26"/>
      <c r="Y17" s="35"/>
      <c r="Z17" s="35"/>
      <c r="AA17" s="35"/>
      <c r="AB17" s="35"/>
      <c r="AC17" s="35"/>
      <c r="AD17" s="35"/>
    </row>
    <row r="18" spans="1:30" s="2" customFormat="1" ht="30" x14ac:dyDescent="0.25">
      <c r="A18" s="47">
        <f t="shared" ref="A18:A28" si="0">A17+1</f>
        <v>3</v>
      </c>
      <c r="B18" s="119"/>
      <c r="C18" s="119"/>
      <c r="D18" s="119"/>
      <c r="E18" s="119"/>
      <c r="F18" s="120" t="s">
        <v>5</v>
      </c>
      <c r="G18" s="120" t="s">
        <v>180</v>
      </c>
      <c r="H18" s="121" t="s">
        <v>18</v>
      </c>
      <c r="I18" s="121">
        <v>12</v>
      </c>
      <c r="J18" s="122">
        <v>12</v>
      </c>
      <c r="K18" s="123">
        <v>87.75</v>
      </c>
      <c r="L18" s="122">
        <v>12</v>
      </c>
      <c r="M18" s="124">
        <v>0</v>
      </c>
      <c r="N18" s="122">
        <v>12</v>
      </c>
      <c r="O18" s="125">
        <v>93544</v>
      </c>
      <c r="P18" s="122">
        <v>12</v>
      </c>
      <c r="Q18" s="126">
        <v>99791</v>
      </c>
      <c r="R18" s="127">
        <v>12</v>
      </c>
      <c r="S18" s="126">
        <v>119971</v>
      </c>
      <c r="T18" s="128">
        <v>12</v>
      </c>
      <c r="U18" s="126">
        <v>125969</v>
      </c>
      <c r="V18" s="129" t="s">
        <v>237</v>
      </c>
      <c r="W18" s="130" t="s">
        <v>308</v>
      </c>
      <c r="X18" s="26"/>
      <c r="Y18" s="35"/>
      <c r="Z18" s="35"/>
      <c r="AA18" s="35"/>
      <c r="AB18" s="35"/>
      <c r="AC18" s="35"/>
      <c r="AD18" s="35"/>
    </row>
    <row r="19" spans="1:30" s="12" customFormat="1" ht="45" x14ac:dyDescent="0.25">
      <c r="A19" s="47">
        <v>4</v>
      </c>
      <c r="B19" s="120"/>
      <c r="C19" s="120"/>
      <c r="D19" s="120"/>
      <c r="E19" s="120"/>
      <c r="F19" s="120" t="s">
        <v>230</v>
      </c>
      <c r="G19" s="120" t="s">
        <v>231</v>
      </c>
      <c r="H19" s="131" t="s">
        <v>18</v>
      </c>
      <c r="I19" s="121">
        <v>48</v>
      </c>
      <c r="J19" s="132">
        <v>0</v>
      </c>
      <c r="K19" s="133">
        <v>0</v>
      </c>
      <c r="L19" s="132">
        <v>12</v>
      </c>
      <c r="M19" s="134">
        <v>302566</v>
      </c>
      <c r="N19" s="132" t="s">
        <v>38</v>
      </c>
      <c r="O19" s="135">
        <v>0</v>
      </c>
      <c r="P19" s="122" t="s">
        <v>322</v>
      </c>
      <c r="Q19" s="136">
        <v>0</v>
      </c>
      <c r="R19" s="127" t="s">
        <v>38</v>
      </c>
      <c r="S19" s="136">
        <v>0</v>
      </c>
      <c r="T19" s="128" t="s">
        <v>38</v>
      </c>
      <c r="U19" s="136">
        <v>0</v>
      </c>
      <c r="V19" s="129" t="s">
        <v>237</v>
      </c>
      <c r="W19" s="130" t="s">
        <v>308</v>
      </c>
      <c r="X19" s="26"/>
      <c r="Y19" s="35"/>
      <c r="Z19" s="35"/>
      <c r="AA19" s="35"/>
      <c r="AB19" s="35"/>
      <c r="AC19" s="35"/>
      <c r="AD19" s="35"/>
    </row>
    <row r="20" spans="1:30" s="2" customFormat="1" ht="30" x14ac:dyDescent="0.25">
      <c r="A20" s="47">
        <v>5</v>
      </c>
      <c r="B20" s="119"/>
      <c r="C20" s="119"/>
      <c r="D20" s="119"/>
      <c r="E20" s="119"/>
      <c r="F20" s="120" t="s">
        <v>6</v>
      </c>
      <c r="G20" s="120" t="s">
        <v>179</v>
      </c>
      <c r="H20" s="121" t="s">
        <v>18</v>
      </c>
      <c r="I20" s="121">
        <v>12</v>
      </c>
      <c r="J20" s="122">
        <v>12</v>
      </c>
      <c r="K20" s="123">
        <v>32</v>
      </c>
      <c r="L20" s="122">
        <v>12</v>
      </c>
      <c r="M20" s="124">
        <v>32000</v>
      </c>
      <c r="N20" s="122">
        <v>12</v>
      </c>
      <c r="O20" s="125">
        <v>32000</v>
      </c>
      <c r="P20" s="122">
        <v>12</v>
      </c>
      <c r="Q20" s="126">
        <v>40000</v>
      </c>
      <c r="R20" s="127">
        <v>12</v>
      </c>
      <c r="S20" s="126">
        <v>40980</v>
      </c>
      <c r="T20" s="128">
        <v>12</v>
      </c>
      <c r="U20" s="126">
        <v>43529</v>
      </c>
      <c r="V20" s="129" t="s">
        <v>237</v>
      </c>
      <c r="W20" s="130" t="s">
        <v>308</v>
      </c>
      <c r="X20" s="26"/>
      <c r="Y20" s="35"/>
      <c r="Z20" s="35"/>
      <c r="AA20" s="35"/>
      <c r="AB20" s="35"/>
      <c r="AC20" s="35"/>
      <c r="AD20" s="35"/>
    </row>
    <row r="21" spans="1:30" s="2" customFormat="1" ht="35.25" customHeight="1" x14ac:dyDescent="0.25">
      <c r="A21" s="47">
        <v>6</v>
      </c>
      <c r="B21" s="119"/>
      <c r="C21" s="119"/>
      <c r="D21" s="119"/>
      <c r="E21" s="119"/>
      <c r="F21" s="120" t="s">
        <v>7</v>
      </c>
      <c r="G21" s="120" t="s">
        <v>178</v>
      </c>
      <c r="H21" s="121" t="s">
        <v>18</v>
      </c>
      <c r="I21" s="121">
        <v>12</v>
      </c>
      <c r="J21" s="122">
        <v>12</v>
      </c>
      <c r="K21" s="123">
        <v>21</v>
      </c>
      <c r="L21" s="122">
        <v>12</v>
      </c>
      <c r="M21" s="124">
        <v>21000</v>
      </c>
      <c r="N21" s="122">
        <v>12</v>
      </c>
      <c r="O21" s="125">
        <v>24000</v>
      </c>
      <c r="P21" s="122">
        <v>12</v>
      </c>
      <c r="Q21" s="126">
        <v>30000</v>
      </c>
      <c r="R21" s="127">
        <v>12</v>
      </c>
      <c r="S21" s="126">
        <v>31320</v>
      </c>
      <c r="T21" s="128">
        <v>12</v>
      </c>
      <c r="U21" s="126">
        <v>41886</v>
      </c>
      <c r="V21" s="129" t="s">
        <v>237</v>
      </c>
      <c r="W21" s="130" t="s">
        <v>308</v>
      </c>
      <c r="X21" s="26"/>
      <c r="Y21" s="35"/>
      <c r="Z21" s="35"/>
      <c r="AA21" s="35"/>
      <c r="AB21" s="35"/>
      <c r="AC21" s="35"/>
      <c r="AD21" s="35"/>
    </row>
    <row r="22" spans="1:30" s="2" customFormat="1" ht="45" x14ac:dyDescent="0.25">
      <c r="A22" s="47">
        <f t="shared" si="0"/>
        <v>7</v>
      </c>
      <c r="B22" s="119"/>
      <c r="C22" s="119"/>
      <c r="D22" s="119"/>
      <c r="E22" s="119"/>
      <c r="F22" s="120" t="s">
        <v>34</v>
      </c>
      <c r="G22" s="120" t="s">
        <v>177</v>
      </c>
      <c r="H22" s="121" t="s">
        <v>18</v>
      </c>
      <c r="I22" s="121">
        <v>12</v>
      </c>
      <c r="J22" s="122">
        <v>12</v>
      </c>
      <c r="K22" s="123">
        <v>7.5</v>
      </c>
      <c r="L22" s="122">
        <v>12</v>
      </c>
      <c r="M22" s="124">
        <v>7500</v>
      </c>
      <c r="N22" s="122">
        <v>12</v>
      </c>
      <c r="O22" s="125">
        <v>9400</v>
      </c>
      <c r="P22" s="122">
        <v>12</v>
      </c>
      <c r="Q22" s="126">
        <v>13000</v>
      </c>
      <c r="R22" s="127">
        <v>12</v>
      </c>
      <c r="S22" s="126">
        <v>13000</v>
      </c>
      <c r="T22" s="128">
        <v>12</v>
      </c>
      <c r="U22" s="126">
        <v>19800</v>
      </c>
      <c r="V22" s="129" t="s">
        <v>237</v>
      </c>
      <c r="W22" s="130" t="s">
        <v>308</v>
      </c>
      <c r="X22" s="26"/>
      <c r="Y22" s="35"/>
      <c r="Z22" s="35"/>
      <c r="AA22" s="35"/>
      <c r="AB22" s="35"/>
      <c r="AC22" s="35"/>
      <c r="AD22" s="35"/>
    </row>
    <row r="23" spans="1:30" s="2" customFormat="1" ht="46.5" customHeight="1" x14ac:dyDescent="0.25">
      <c r="A23" s="47">
        <f t="shared" si="0"/>
        <v>8</v>
      </c>
      <c r="B23" s="119"/>
      <c r="C23" s="119"/>
      <c r="D23" s="119"/>
      <c r="E23" s="119"/>
      <c r="F23" s="120" t="s">
        <v>21</v>
      </c>
      <c r="G23" s="120" t="s">
        <v>176</v>
      </c>
      <c r="H23" s="121" t="s">
        <v>18</v>
      </c>
      <c r="I23" s="121">
        <v>12</v>
      </c>
      <c r="J23" s="122">
        <v>12</v>
      </c>
      <c r="K23" s="123">
        <v>32.9</v>
      </c>
      <c r="L23" s="122">
        <v>0</v>
      </c>
      <c r="M23" s="124">
        <v>32900</v>
      </c>
      <c r="N23" s="122">
        <v>0</v>
      </c>
      <c r="O23" s="125">
        <v>0</v>
      </c>
      <c r="P23" s="122">
        <v>12</v>
      </c>
      <c r="Q23" s="126">
        <v>0</v>
      </c>
      <c r="R23" s="127">
        <v>12</v>
      </c>
      <c r="S23" s="126">
        <v>0</v>
      </c>
      <c r="T23" s="128">
        <v>12</v>
      </c>
      <c r="U23" s="126">
        <v>0</v>
      </c>
      <c r="V23" s="129" t="s">
        <v>237</v>
      </c>
      <c r="W23" s="130" t="s">
        <v>308</v>
      </c>
      <c r="X23" s="26"/>
      <c r="Y23" s="35"/>
      <c r="Z23" s="35"/>
      <c r="AA23" s="35"/>
      <c r="AB23" s="35"/>
      <c r="AC23" s="35"/>
      <c r="AD23" s="35"/>
    </row>
    <row r="24" spans="1:30" s="2" customFormat="1" ht="49.5" customHeight="1" x14ac:dyDescent="0.25">
      <c r="A24" s="47">
        <f t="shared" si="0"/>
        <v>9</v>
      </c>
      <c r="B24" s="119"/>
      <c r="C24" s="119"/>
      <c r="D24" s="119"/>
      <c r="E24" s="119"/>
      <c r="F24" s="120" t="s">
        <v>8</v>
      </c>
      <c r="G24" s="137" t="s">
        <v>219</v>
      </c>
      <c r="H24" s="121" t="s">
        <v>318</v>
      </c>
      <c r="I24" s="121">
        <v>21600</v>
      </c>
      <c r="J24" s="122">
        <v>3600</v>
      </c>
      <c r="K24" s="123">
        <v>13.2</v>
      </c>
      <c r="L24" s="122">
        <v>3600</v>
      </c>
      <c r="M24" s="124">
        <v>13200</v>
      </c>
      <c r="N24" s="122">
        <v>3600</v>
      </c>
      <c r="O24" s="125">
        <v>15000</v>
      </c>
      <c r="P24" s="122">
        <v>3600</v>
      </c>
      <c r="Q24" s="126">
        <v>17500</v>
      </c>
      <c r="R24" s="127">
        <v>3600</v>
      </c>
      <c r="S24" s="126">
        <v>17500</v>
      </c>
      <c r="T24" s="128">
        <v>3600</v>
      </c>
      <c r="U24" s="126">
        <v>18375</v>
      </c>
      <c r="V24" s="129" t="s">
        <v>237</v>
      </c>
      <c r="W24" s="130" t="s">
        <v>308</v>
      </c>
      <c r="X24" s="26"/>
      <c r="Y24" s="35"/>
      <c r="Z24" s="35"/>
      <c r="AA24" s="35"/>
      <c r="AB24" s="35"/>
      <c r="AC24" s="35"/>
      <c r="AD24" s="35"/>
    </row>
    <row r="25" spans="1:30" s="2" customFormat="1" ht="32.25" customHeight="1" x14ac:dyDescent="0.25">
      <c r="A25" s="47">
        <f t="shared" si="0"/>
        <v>10</v>
      </c>
      <c r="B25" s="119"/>
      <c r="C25" s="119"/>
      <c r="D25" s="119"/>
      <c r="E25" s="119"/>
      <c r="F25" s="120" t="s">
        <v>25</v>
      </c>
      <c r="G25" s="120" t="s">
        <v>319</v>
      </c>
      <c r="H25" s="121" t="s">
        <v>18</v>
      </c>
      <c r="I25" s="121">
        <v>12</v>
      </c>
      <c r="J25" s="122">
        <v>12</v>
      </c>
      <c r="K25" s="123">
        <v>16.064499999999999</v>
      </c>
      <c r="L25" s="122">
        <v>12</v>
      </c>
      <c r="M25" s="124">
        <v>25000</v>
      </c>
      <c r="N25" s="122">
        <v>12</v>
      </c>
      <c r="O25" s="125">
        <v>25000</v>
      </c>
      <c r="P25" s="122">
        <v>12</v>
      </c>
      <c r="Q25" s="126">
        <v>30000</v>
      </c>
      <c r="R25" s="127">
        <v>12</v>
      </c>
      <c r="S25" s="126">
        <v>33000</v>
      </c>
      <c r="T25" s="128">
        <v>12</v>
      </c>
      <c r="U25" s="126">
        <v>44650</v>
      </c>
      <c r="V25" s="129" t="s">
        <v>237</v>
      </c>
      <c r="W25" s="130" t="s">
        <v>308</v>
      </c>
      <c r="X25" s="26"/>
      <c r="Y25" s="35"/>
      <c r="Z25" s="35"/>
      <c r="AA25" s="35"/>
      <c r="AB25" s="35"/>
      <c r="AC25" s="35"/>
      <c r="AD25" s="35"/>
    </row>
    <row r="26" spans="1:30" s="2" customFormat="1" ht="45" x14ac:dyDescent="0.25">
      <c r="A26" s="47">
        <v>11</v>
      </c>
      <c r="B26" s="119"/>
      <c r="C26" s="119"/>
      <c r="D26" s="119"/>
      <c r="E26" s="119"/>
      <c r="F26" s="120" t="s">
        <v>33</v>
      </c>
      <c r="G26" s="120" t="s">
        <v>175</v>
      </c>
      <c r="H26" s="121" t="s">
        <v>18</v>
      </c>
      <c r="I26" s="121">
        <v>12</v>
      </c>
      <c r="J26" s="122">
        <v>44</v>
      </c>
      <c r="K26" s="123">
        <v>195</v>
      </c>
      <c r="L26" s="122">
        <v>51</v>
      </c>
      <c r="M26" s="124">
        <v>320000</v>
      </c>
      <c r="N26" s="122">
        <v>95</v>
      </c>
      <c r="O26" s="125">
        <v>269367</v>
      </c>
      <c r="P26" s="122">
        <v>12</v>
      </c>
      <c r="Q26" s="126">
        <v>269457</v>
      </c>
      <c r="R26" s="127">
        <v>12</v>
      </c>
      <c r="S26" s="126">
        <v>300457</v>
      </c>
      <c r="T26" s="128">
        <v>12</v>
      </c>
      <c r="U26" s="126">
        <v>313979</v>
      </c>
      <c r="V26" s="129" t="s">
        <v>237</v>
      </c>
      <c r="W26" s="130" t="s">
        <v>308</v>
      </c>
      <c r="X26" s="26"/>
      <c r="Y26" s="35"/>
      <c r="Z26" s="35"/>
      <c r="AA26" s="35"/>
      <c r="AB26" s="35"/>
      <c r="AC26" s="35"/>
      <c r="AD26" s="35"/>
    </row>
    <row r="27" spans="1:30" s="2" customFormat="1" ht="30" x14ac:dyDescent="0.25">
      <c r="A27" s="47">
        <v>12</v>
      </c>
      <c r="B27" s="119"/>
      <c r="C27" s="119"/>
      <c r="D27" s="119"/>
      <c r="E27" s="119"/>
      <c r="F27" s="120" t="s">
        <v>220</v>
      </c>
      <c r="G27" s="120" t="s">
        <v>221</v>
      </c>
      <c r="H27" s="121" t="s">
        <v>18</v>
      </c>
      <c r="I27" s="121">
        <v>12</v>
      </c>
      <c r="J27" s="122">
        <v>12</v>
      </c>
      <c r="K27" s="123">
        <v>68.328550000000007</v>
      </c>
      <c r="L27" s="122">
        <v>0</v>
      </c>
      <c r="M27" s="124">
        <v>0</v>
      </c>
      <c r="N27" s="122">
        <v>0</v>
      </c>
      <c r="O27" s="125">
        <v>75282</v>
      </c>
      <c r="P27" s="122">
        <v>12</v>
      </c>
      <c r="Q27" s="126">
        <v>83282</v>
      </c>
      <c r="R27" s="127">
        <v>12</v>
      </c>
      <c r="S27" s="126">
        <v>93285</v>
      </c>
      <c r="T27" s="128">
        <v>12</v>
      </c>
      <c r="U27" s="126">
        <v>99067</v>
      </c>
      <c r="V27" s="129" t="s">
        <v>237</v>
      </c>
      <c r="W27" s="130" t="s">
        <v>308</v>
      </c>
      <c r="X27" s="26"/>
      <c r="Y27" s="35"/>
      <c r="Z27" s="35"/>
      <c r="AA27" s="35"/>
      <c r="AB27" s="35"/>
      <c r="AC27" s="35"/>
      <c r="AD27" s="35"/>
    </row>
    <row r="28" spans="1:30" s="2" customFormat="1" ht="45" x14ac:dyDescent="0.25">
      <c r="A28" s="47">
        <f t="shared" si="0"/>
        <v>13</v>
      </c>
      <c r="B28" s="119"/>
      <c r="C28" s="119"/>
      <c r="D28" s="119"/>
      <c r="E28" s="119"/>
      <c r="F28" s="120" t="s">
        <v>222</v>
      </c>
      <c r="G28" s="120" t="s">
        <v>223</v>
      </c>
      <c r="H28" s="121" t="s">
        <v>18</v>
      </c>
      <c r="I28" s="121">
        <v>12</v>
      </c>
      <c r="J28" s="122">
        <v>12</v>
      </c>
      <c r="K28" s="123">
        <v>15</v>
      </c>
      <c r="L28" s="122">
        <v>12</v>
      </c>
      <c r="M28" s="124">
        <v>15000</v>
      </c>
      <c r="N28" s="122">
        <v>12</v>
      </c>
      <c r="O28" s="125">
        <v>17000</v>
      </c>
      <c r="P28" s="122">
        <v>12</v>
      </c>
      <c r="Q28" s="126">
        <v>19970</v>
      </c>
      <c r="R28" s="127">
        <v>12</v>
      </c>
      <c r="S28" s="126">
        <v>19970</v>
      </c>
      <c r="T28" s="128">
        <v>12</v>
      </c>
      <c r="U28" s="126">
        <v>20968</v>
      </c>
      <c r="V28" s="129" t="s">
        <v>237</v>
      </c>
      <c r="W28" s="130" t="s">
        <v>308</v>
      </c>
      <c r="X28" s="26"/>
      <c r="Y28" s="35"/>
      <c r="Z28" s="35"/>
      <c r="AA28" s="35"/>
      <c r="AB28" s="35"/>
      <c r="AC28" s="35"/>
      <c r="AD28" s="35"/>
    </row>
    <row r="29" spans="1:30" s="2" customFormat="1" ht="20.25" customHeight="1" thickBot="1" x14ac:dyDescent="0.3">
      <c r="A29" s="48"/>
      <c r="B29" s="138"/>
      <c r="C29" s="138"/>
      <c r="D29" s="138"/>
      <c r="E29" s="138"/>
      <c r="F29" s="139" t="s">
        <v>80</v>
      </c>
      <c r="G29" s="138" t="s">
        <v>305</v>
      </c>
      <c r="H29" s="140" t="s">
        <v>18</v>
      </c>
      <c r="I29" s="140">
        <v>12</v>
      </c>
      <c r="J29" s="141" t="s">
        <v>38</v>
      </c>
      <c r="K29" s="141" t="s">
        <v>38</v>
      </c>
      <c r="L29" s="141" t="s">
        <v>38</v>
      </c>
      <c r="M29" s="141" t="s">
        <v>38</v>
      </c>
      <c r="N29" s="141">
        <v>2</v>
      </c>
      <c r="O29" s="142">
        <v>25000</v>
      </c>
      <c r="P29" s="141">
        <v>12</v>
      </c>
      <c r="Q29" s="143">
        <v>33000</v>
      </c>
      <c r="R29" s="144">
        <v>12</v>
      </c>
      <c r="S29" s="143">
        <v>35500</v>
      </c>
      <c r="T29" s="145">
        <v>12</v>
      </c>
      <c r="U29" s="143">
        <v>39275</v>
      </c>
      <c r="V29" s="146" t="s">
        <v>237</v>
      </c>
      <c r="W29" s="147" t="s">
        <v>308</v>
      </c>
      <c r="X29" s="26"/>
      <c r="Y29" s="35"/>
      <c r="Z29" s="35"/>
      <c r="AA29" s="35"/>
      <c r="AB29" s="35"/>
      <c r="AC29" s="35"/>
      <c r="AD29" s="35"/>
    </row>
    <row r="30" spans="1:30" s="1" customFormat="1" ht="30.75" thickBot="1" x14ac:dyDescent="0.3">
      <c r="A30" s="45" t="s">
        <v>205</v>
      </c>
      <c r="B30" s="99"/>
      <c r="C30" s="99"/>
      <c r="D30" s="99"/>
      <c r="E30" s="99"/>
      <c r="F30" s="99" t="s">
        <v>9</v>
      </c>
      <c r="G30" s="99" t="s">
        <v>200</v>
      </c>
      <c r="H30" s="100" t="s">
        <v>135</v>
      </c>
      <c r="I30" s="101">
        <v>100</v>
      </c>
      <c r="J30" s="101">
        <v>100</v>
      </c>
      <c r="K30" s="102">
        <f>SUM(K31:K41)</f>
        <v>754.34999999999991</v>
      </c>
      <c r="L30" s="101">
        <v>100</v>
      </c>
      <c r="M30" s="103">
        <f>SUM(M31:M41)</f>
        <v>87300</v>
      </c>
      <c r="N30" s="101">
        <v>100</v>
      </c>
      <c r="O30" s="104">
        <f>SUM(O31:O41)</f>
        <v>834350</v>
      </c>
      <c r="P30" s="101">
        <v>100</v>
      </c>
      <c r="Q30" s="105">
        <f>SUM(Q31:Q41)</f>
        <v>894450</v>
      </c>
      <c r="R30" s="148">
        <v>100</v>
      </c>
      <c r="S30" s="105">
        <f>SUM(S31:S41)</f>
        <v>964000</v>
      </c>
      <c r="T30" s="149">
        <v>100</v>
      </c>
      <c r="U30" s="105">
        <f>SUM(U31:U41)</f>
        <v>1039000</v>
      </c>
      <c r="V30" s="99" t="s">
        <v>237</v>
      </c>
      <c r="W30" s="100" t="s">
        <v>308</v>
      </c>
      <c r="X30" s="25"/>
      <c r="Y30" s="34"/>
      <c r="Z30" s="34"/>
      <c r="AA30" s="34"/>
      <c r="AB30" s="34"/>
      <c r="AC30" s="34"/>
      <c r="AD30" s="34"/>
    </row>
    <row r="31" spans="1:30" s="1" customFormat="1" ht="36" customHeight="1" x14ac:dyDescent="0.25">
      <c r="A31" s="49">
        <v>1</v>
      </c>
      <c r="B31" s="150"/>
      <c r="C31" s="150"/>
      <c r="D31" s="150"/>
      <c r="E31" s="150"/>
      <c r="F31" s="108" t="s">
        <v>24</v>
      </c>
      <c r="G31" s="108" t="s">
        <v>187</v>
      </c>
      <c r="H31" s="151" t="s">
        <v>22</v>
      </c>
      <c r="I31" s="151">
        <v>1</v>
      </c>
      <c r="J31" s="110">
        <v>1</v>
      </c>
      <c r="K31" s="111">
        <v>440</v>
      </c>
      <c r="L31" s="152">
        <v>1</v>
      </c>
      <c r="M31" s="112">
        <v>0</v>
      </c>
      <c r="N31" s="152">
        <v>1</v>
      </c>
      <c r="O31" s="113">
        <v>309500</v>
      </c>
      <c r="P31" s="152">
        <v>0</v>
      </c>
      <c r="Q31" s="114">
        <v>0</v>
      </c>
      <c r="R31" s="152">
        <v>2</v>
      </c>
      <c r="S31" s="112">
        <v>55000</v>
      </c>
      <c r="T31" s="152">
        <v>1</v>
      </c>
      <c r="U31" s="112">
        <v>420240</v>
      </c>
      <c r="V31" s="153" t="s">
        <v>237</v>
      </c>
      <c r="W31" s="118" t="s">
        <v>308</v>
      </c>
      <c r="X31" s="25"/>
      <c r="Y31" s="34"/>
      <c r="Z31" s="34"/>
      <c r="AA31" s="34"/>
      <c r="AB31" s="34"/>
      <c r="AC31" s="34"/>
      <c r="AD31" s="34"/>
    </row>
    <row r="32" spans="1:30" s="1" customFormat="1" ht="48" customHeight="1" x14ac:dyDescent="0.25">
      <c r="A32" s="50">
        <v>2</v>
      </c>
      <c r="B32" s="154"/>
      <c r="C32" s="154"/>
      <c r="D32" s="154"/>
      <c r="E32" s="154"/>
      <c r="F32" s="120" t="s">
        <v>192</v>
      </c>
      <c r="G32" s="120" t="s">
        <v>176</v>
      </c>
      <c r="H32" s="155" t="s">
        <v>19</v>
      </c>
      <c r="I32" s="121">
        <v>7</v>
      </c>
      <c r="J32" s="156">
        <v>0</v>
      </c>
      <c r="K32" s="156">
        <v>0</v>
      </c>
      <c r="L32" s="122">
        <v>4</v>
      </c>
      <c r="M32" s="124">
        <v>0</v>
      </c>
      <c r="N32" s="157">
        <v>8</v>
      </c>
      <c r="O32" s="125">
        <v>91400</v>
      </c>
      <c r="P32" s="157">
        <v>8</v>
      </c>
      <c r="Q32" s="126">
        <v>265550</v>
      </c>
      <c r="R32" s="157">
        <v>4</v>
      </c>
      <c r="S32" s="124">
        <v>55000</v>
      </c>
      <c r="T32" s="158">
        <v>0</v>
      </c>
      <c r="U32" s="124">
        <v>0</v>
      </c>
      <c r="V32" s="129" t="s">
        <v>237</v>
      </c>
      <c r="W32" s="130" t="s">
        <v>308</v>
      </c>
      <c r="X32" s="25"/>
      <c r="Y32" s="34"/>
      <c r="Z32" s="34"/>
      <c r="AA32" s="34"/>
      <c r="AB32" s="34"/>
      <c r="AC32" s="34"/>
      <c r="AD32" s="34"/>
    </row>
    <row r="33" spans="1:30" s="2" customFormat="1" ht="30.75" customHeight="1" x14ac:dyDescent="0.25">
      <c r="A33" s="50">
        <v>3</v>
      </c>
      <c r="B33" s="119"/>
      <c r="C33" s="119"/>
      <c r="D33" s="119"/>
      <c r="E33" s="119"/>
      <c r="F33" s="120" t="s">
        <v>10</v>
      </c>
      <c r="G33" s="120" t="s">
        <v>173</v>
      </c>
      <c r="H33" s="121" t="s">
        <v>22</v>
      </c>
      <c r="I33" s="121">
        <v>4</v>
      </c>
      <c r="J33" s="122">
        <v>24</v>
      </c>
      <c r="K33" s="123">
        <v>61</v>
      </c>
      <c r="L33" s="157">
        <v>10</v>
      </c>
      <c r="M33" s="124">
        <v>0</v>
      </c>
      <c r="N33" s="157">
        <v>30</v>
      </c>
      <c r="O33" s="125">
        <v>55300</v>
      </c>
      <c r="P33" s="157">
        <v>12</v>
      </c>
      <c r="Q33" s="126">
        <v>62500</v>
      </c>
      <c r="R33" s="157">
        <v>12</v>
      </c>
      <c r="S33" s="124">
        <v>75000</v>
      </c>
      <c r="T33" s="158">
        <v>12</v>
      </c>
      <c r="U33" s="124">
        <v>90000</v>
      </c>
      <c r="V33" s="129" t="s">
        <v>237</v>
      </c>
      <c r="W33" s="130" t="s">
        <v>308</v>
      </c>
      <c r="X33" s="26"/>
      <c r="Y33" s="35"/>
      <c r="Z33" s="35"/>
      <c r="AA33" s="35"/>
      <c r="AB33" s="35"/>
      <c r="AC33" s="35"/>
      <c r="AD33" s="35"/>
    </row>
    <row r="34" spans="1:30" s="2" customFormat="1" ht="47.25" customHeight="1" x14ac:dyDescent="0.25">
      <c r="A34" s="50">
        <v>4</v>
      </c>
      <c r="B34" s="119"/>
      <c r="C34" s="119"/>
      <c r="D34" s="119"/>
      <c r="E34" s="119"/>
      <c r="F34" s="120" t="s">
        <v>11</v>
      </c>
      <c r="G34" s="120" t="s">
        <v>174</v>
      </c>
      <c r="H34" s="121" t="s">
        <v>22</v>
      </c>
      <c r="I34" s="121">
        <v>3</v>
      </c>
      <c r="J34" s="122">
        <v>4</v>
      </c>
      <c r="K34" s="123">
        <v>18.55</v>
      </c>
      <c r="L34" s="157">
        <v>18</v>
      </c>
      <c r="M34" s="124">
        <v>0</v>
      </c>
      <c r="N34" s="157">
        <v>26</v>
      </c>
      <c r="O34" s="125">
        <v>152150</v>
      </c>
      <c r="P34" s="157">
        <v>6</v>
      </c>
      <c r="Q34" s="126">
        <v>197800</v>
      </c>
      <c r="R34" s="157">
        <v>10</v>
      </c>
      <c r="S34" s="124">
        <v>232000</v>
      </c>
      <c r="T34" s="158">
        <v>6</v>
      </c>
      <c r="U34" s="124">
        <v>51000</v>
      </c>
      <c r="V34" s="129" t="s">
        <v>237</v>
      </c>
      <c r="W34" s="130" t="s">
        <v>308</v>
      </c>
      <c r="X34" s="26"/>
      <c r="Y34" s="35"/>
      <c r="Z34" s="35"/>
      <c r="AA34" s="35"/>
      <c r="AB34" s="35"/>
      <c r="AC34" s="35"/>
      <c r="AD34" s="35"/>
    </row>
    <row r="35" spans="1:30" s="2" customFormat="1" ht="45" x14ac:dyDescent="0.25">
      <c r="A35" s="50">
        <v>5</v>
      </c>
      <c r="B35" s="119"/>
      <c r="C35" s="119"/>
      <c r="D35" s="119"/>
      <c r="E35" s="119"/>
      <c r="F35" s="120" t="s">
        <v>141</v>
      </c>
      <c r="G35" s="120" t="s">
        <v>224</v>
      </c>
      <c r="H35" s="121" t="s">
        <v>142</v>
      </c>
      <c r="I35" s="121">
        <v>0</v>
      </c>
      <c r="J35" s="122">
        <v>1</v>
      </c>
      <c r="K35" s="123">
        <v>55.3</v>
      </c>
      <c r="L35" s="157" t="s">
        <v>38</v>
      </c>
      <c r="M35" s="124">
        <v>0</v>
      </c>
      <c r="N35" s="157" t="s">
        <v>38</v>
      </c>
      <c r="O35" s="125">
        <v>0</v>
      </c>
      <c r="P35" s="157" t="s">
        <v>38</v>
      </c>
      <c r="Q35" s="126">
        <v>0</v>
      </c>
      <c r="R35" s="157" t="s">
        <v>38</v>
      </c>
      <c r="S35" s="124">
        <v>0</v>
      </c>
      <c r="T35" s="158" t="s">
        <v>38</v>
      </c>
      <c r="U35" s="124">
        <v>0</v>
      </c>
      <c r="V35" s="129" t="s">
        <v>237</v>
      </c>
      <c r="W35" s="130" t="s">
        <v>308</v>
      </c>
      <c r="X35" s="26"/>
      <c r="Y35" s="35"/>
      <c r="Z35" s="35"/>
      <c r="AA35" s="35"/>
      <c r="AB35" s="35"/>
      <c r="AC35" s="35"/>
      <c r="AD35" s="35"/>
    </row>
    <row r="36" spans="1:30" s="2" customFormat="1" ht="30" x14ac:dyDescent="0.25">
      <c r="A36" s="50">
        <v>6</v>
      </c>
      <c r="B36" s="119"/>
      <c r="C36" s="119"/>
      <c r="D36" s="119"/>
      <c r="E36" s="119"/>
      <c r="F36" s="120" t="s">
        <v>225</v>
      </c>
      <c r="G36" s="120" t="s">
        <v>226</v>
      </c>
      <c r="H36" s="121" t="s">
        <v>22</v>
      </c>
      <c r="I36" s="159">
        <v>0</v>
      </c>
      <c r="J36" s="156">
        <v>0</v>
      </c>
      <c r="K36" s="156">
        <v>0</v>
      </c>
      <c r="L36" s="157" t="s">
        <v>38</v>
      </c>
      <c r="M36" s="124" t="s">
        <v>38</v>
      </c>
      <c r="N36" s="157" t="s">
        <v>38</v>
      </c>
      <c r="O36" s="125" t="s">
        <v>38</v>
      </c>
      <c r="P36" s="157" t="s">
        <v>38</v>
      </c>
      <c r="Q36" s="126" t="s">
        <v>38</v>
      </c>
      <c r="R36" s="157" t="s">
        <v>38</v>
      </c>
      <c r="S36" s="124" t="s">
        <v>38</v>
      </c>
      <c r="T36" s="158" t="s">
        <v>38</v>
      </c>
      <c r="U36" s="124" t="s">
        <v>38</v>
      </c>
      <c r="V36" s="129" t="s">
        <v>237</v>
      </c>
      <c r="W36" s="130" t="s">
        <v>308</v>
      </c>
      <c r="X36" s="26"/>
      <c r="Y36" s="35"/>
      <c r="Z36" s="35"/>
      <c r="AA36" s="35"/>
      <c r="AB36" s="35"/>
      <c r="AC36" s="35"/>
      <c r="AD36" s="35"/>
    </row>
    <row r="37" spans="1:30" s="2" customFormat="1" ht="30" x14ac:dyDescent="0.25">
      <c r="A37" s="50">
        <v>7</v>
      </c>
      <c r="B37" s="119"/>
      <c r="C37" s="119"/>
      <c r="D37" s="119"/>
      <c r="E37" s="119"/>
      <c r="F37" s="120" t="s">
        <v>12</v>
      </c>
      <c r="G37" s="120" t="s">
        <v>172</v>
      </c>
      <c r="H37" s="121" t="s">
        <v>22</v>
      </c>
      <c r="I37" s="121">
        <v>1</v>
      </c>
      <c r="J37" s="122">
        <v>1</v>
      </c>
      <c r="K37" s="123">
        <v>50</v>
      </c>
      <c r="L37" s="122">
        <v>1</v>
      </c>
      <c r="M37" s="124">
        <v>0</v>
      </c>
      <c r="N37" s="157">
        <v>1</v>
      </c>
      <c r="O37" s="125">
        <v>59500</v>
      </c>
      <c r="P37" s="157">
        <v>1</v>
      </c>
      <c r="Q37" s="126">
        <v>98500</v>
      </c>
      <c r="R37" s="157">
        <v>1</v>
      </c>
      <c r="S37" s="124">
        <v>148240</v>
      </c>
      <c r="T37" s="158">
        <v>1</v>
      </c>
      <c r="U37" s="124">
        <v>110000</v>
      </c>
      <c r="V37" s="129" t="s">
        <v>237</v>
      </c>
      <c r="W37" s="130" t="s">
        <v>308</v>
      </c>
      <c r="X37" s="26"/>
      <c r="Y37" s="35"/>
      <c r="Z37" s="35"/>
      <c r="AA37" s="35"/>
      <c r="AB37" s="35"/>
      <c r="AC37" s="35"/>
      <c r="AD37" s="35"/>
    </row>
    <row r="38" spans="1:30" s="2" customFormat="1" ht="45" x14ac:dyDescent="0.25">
      <c r="A38" s="50">
        <v>8</v>
      </c>
      <c r="B38" s="119"/>
      <c r="C38" s="119"/>
      <c r="D38" s="119"/>
      <c r="E38" s="119"/>
      <c r="F38" s="120" t="s">
        <v>13</v>
      </c>
      <c r="G38" s="120" t="s">
        <v>171</v>
      </c>
      <c r="H38" s="121" t="s">
        <v>22</v>
      </c>
      <c r="I38" s="121">
        <v>6</v>
      </c>
      <c r="J38" s="122">
        <v>6</v>
      </c>
      <c r="K38" s="123">
        <v>70</v>
      </c>
      <c r="L38" s="122">
        <v>8</v>
      </c>
      <c r="M38" s="124">
        <v>60000</v>
      </c>
      <c r="N38" s="157">
        <v>8</v>
      </c>
      <c r="O38" s="125">
        <v>55000</v>
      </c>
      <c r="P38" s="157">
        <v>8</v>
      </c>
      <c r="Q38" s="126">
        <v>91650</v>
      </c>
      <c r="R38" s="157">
        <v>8</v>
      </c>
      <c r="S38" s="124">
        <v>199760</v>
      </c>
      <c r="T38" s="158">
        <v>8</v>
      </c>
      <c r="U38" s="124">
        <v>199760</v>
      </c>
      <c r="V38" s="129" t="s">
        <v>237</v>
      </c>
      <c r="W38" s="130" t="s">
        <v>308</v>
      </c>
      <c r="X38" s="26"/>
      <c r="Y38" s="35"/>
      <c r="Z38" s="35"/>
      <c r="AA38" s="35"/>
      <c r="AB38" s="35"/>
      <c r="AC38" s="35"/>
      <c r="AD38" s="35"/>
    </row>
    <row r="39" spans="1:30" s="2" customFormat="1" ht="45" x14ac:dyDescent="0.25">
      <c r="A39" s="50">
        <v>9</v>
      </c>
      <c r="B39" s="119"/>
      <c r="C39" s="119"/>
      <c r="D39" s="119"/>
      <c r="E39" s="119"/>
      <c r="F39" s="120" t="s">
        <v>14</v>
      </c>
      <c r="G39" s="120" t="s">
        <v>170</v>
      </c>
      <c r="H39" s="121" t="s">
        <v>22</v>
      </c>
      <c r="I39" s="121">
        <v>5</v>
      </c>
      <c r="J39" s="122">
        <v>55</v>
      </c>
      <c r="K39" s="123">
        <v>28.5</v>
      </c>
      <c r="L39" s="122">
        <v>47</v>
      </c>
      <c r="M39" s="124">
        <v>21300</v>
      </c>
      <c r="N39" s="157">
        <v>47</v>
      </c>
      <c r="O39" s="125">
        <v>32000</v>
      </c>
      <c r="P39" s="157">
        <v>47</v>
      </c>
      <c r="Q39" s="126">
        <v>64000</v>
      </c>
      <c r="R39" s="157">
        <v>47</v>
      </c>
      <c r="S39" s="124">
        <v>64000</v>
      </c>
      <c r="T39" s="158">
        <v>47</v>
      </c>
      <c r="U39" s="124">
        <v>64000</v>
      </c>
      <c r="V39" s="129" t="s">
        <v>237</v>
      </c>
      <c r="W39" s="130" t="s">
        <v>308</v>
      </c>
      <c r="X39" s="26"/>
      <c r="Y39" s="35"/>
      <c r="Z39" s="35"/>
      <c r="AA39" s="35"/>
      <c r="AB39" s="35"/>
      <c r="AC39" s="35"/>
      <c r="AD39" s="35"/>
    </row>
    <row r="40" spans="1:30" s="2" customFormat="1" ht="30.75" thickBot="1" x14ac:dyDescent="0.3">
      <c r="A40" s="51">
        <v>10</v>
      </c>
      <c r="B40" s="160"/>
      <c r="C40" s="160"/>
      <c r="D40" s="160"/>
      <c r="E40" s="160"/>
      <c r="F40" s="161" t="s">
        <v>15</v>
      </c>
      <c r="G40" s="161" t="s">
        <v>169</v>
      </c>
      <c r="H40" s="162" t="s">
        <v>22</v>
      </c>
      <c r="I40" s="162">
        <v>11</v>
      </c>
      <c r="J40" s="163">
        <v>12</v>
      </c>
      <c r="K40" s="164">
        <v>6</v>
      </c>
      <c r="L40" s="163">
        <v>17</v>
      </c>
      <c r="M40" s="165">
        <v>6000</v>
      </c>
      <c r="N40" s="166">
        <v>20</v>
      </c>
      <c r="O40" s="167">
        <v>9500</v>
      </c>
      <c r="P40" s="166">
        <v>22</v>
      </c>
      <c r="Q40" s="168">
        <v>25500</v>
      </c>
      <c r="R40" s="166">
        <v>30</v>
      </c>
      <c r="S40" s="165">
        <v>45000</v>
      </c>
      <c r="T40" s="169">
        <v>12</v>
      </c>
      <c r="U40" s="165">
        <v>14000</v>
      </c>
      <c r="V40" s="170" t="s">
        <v>237</v>
      </c>
      <c r="W40" s="171" t="s">
        <v>308</v>
      </c>
      <c r="X40" s="26"/>
      <c r="Y40" s="35"/>
      <c r="Z40" s="35"/>
      <c r="AA40" s="35"/>
      <c r="AB40" s="35"/>
      <c r="AC40" s="35"/>
      <c r="AD40" s="35"/>
    </row>
    <row r="41" spans="1:30" s="2" customFormat="1" ht="45" x14ac:dyDescent="0.25">
      <c r="A41" s="52">
        <v>11</v>
      </c>
      <c r="B41" s="172"/>
      <c r="C41" s="172"/>
      <c r="D41" s="172"/>
      <c r="E41" s="172"/>
      <c r="F41" s="173" t="s">
        <v>16</v>
      </c>
      <c r="G41" s="173" t="s">
        <v>168</v>
      </c>
      <c r="H41" s="174" t="s">
        <v>18</v>
      </c>
      <c r="I41" s="174">
        <v>12</v>
      </c>
      <c r="J41" s="175">
        <v>12</v>
      </c>
      <c r="K41" s="176">
        <v>25</v>
      </c>
      <c r="L41" s="175">
        <v>0</v>
      </c>
      <c r="M41" s="177">
        <v>0</v>
      </c>
      <c r="N41" s="178">
        <v>0</v>
      </c>
      <c r="O41" s="179">
        <v>70000</v>
      </c>
      <c r="P41" s="178">
        <v>12</v>
      </c>
      <c r="Q41" s="180">
        <v>88950</v>
      </c>
      <c r="R41" s="178">
        <v>12</v>
      </c>
      <c r="S41" s="177">
        <v>90000</v>
      </c>
      <c r="T41" s="181">
        <v>0</v>
      </c>
      <c r="U41" s="177">
        <v>90000</v>
      </c>
      <c r="V41" s="182" t="s">
        <v>237</v>
      </c>
      <c r="W41" s="183" t="s">
        <v>308</v>
      </c>
      <c r="X41" s="26"/>
      <c r="Y41" s="35"/>
      <c r="Z41" s="35"/>
      <c r="AA41" s="35"/>
      <c r="AB41" s="35"/>
      <c r="AC41" s="35"/>
      <c r="AD41" s="35"/>
    </row>
    <row r="42" spans="1:30" ht="15" customHeight="1" thickBot="1" x14ac:dyDescent="0.3">
      <c r="A42" s="53"/>
      <c r="B42" s="184"/>
      <c r="C42" s="184"/>
      <c r="D42" s="184"/>
      <c r="E42" s="184"/>
      <c r="F42" s="138"/>
      <c r="G42" s="184"/>
      <c r="H42" s="185"/>
      <c r="I42" s="185"/>
      <c r="J42" s="186"/>
      <c r="K42" s="187"/>
      <c r="L42" s="186"/>
      <c r="M42" s="188"/>
      <c r="N42" s="186"/>
      <c r="O42" s="189"/>
      <c r="P42" s="186"/>
      <c r="Q42" s="190"/>
      <c r="R42" s="186"/>
      <c r="S42" s="188"/>
      <c r="T42" s="187"/>
      <c r="U42" s="188"/>
      <c r="V42" s="191"/>
      <c r="W42" s="147" t="s">
        <v>308</v>
      </c>
    </row>
    <row r="43" spans="1:30" ht="30.75" thickBot="1" x14ac:dyDescent="0.3">
      <c r="A43" s="45" t="s">
        <v>206</v>
      </c>
      <c r="B43" s="99"/>
      <c r="C43" s="99"/>
      <c r="D43" s="99"/>
      <c r="E43" s="99"/>
      <c r="F43" s="99" t="s">
        <v>26</v>
      </c>
      <c r="G43" s="99" t="s">
        <v>27</v>
      </c>
      <c r="H43" s="100" t="s">
        <v>135</v>
      </c>
      <c r="I43" s="100">
        <v>100</v>
      </c>
      <c r="J43" s="106">
        <v>100</v>
      </c>
      <c r="K43" s="102">
        <f>K44</f>
        <v>31.32</v>
      </c>
      <c r="L43" s="106">
        <v>100</v>
      </c>
      <c r="M43" s="103">
        <f>M44</f>
        <v>31320</v>
      </c>
      <c r="N43" s="106">
        <v>100</v>
      </c>
      <c r="O43" s="104">
        <f>O44</f>
        <v>50000</v>
      </c>
      <c r="P43" s="106">
        <v>100</v>
      </c>
      <c r="Q43" s="105">
        <f>Q44</f>
        <v>79000</v>
      </c>
      <c r="R43" s="106">
        <v>100</v>
      </c>
      <c r="S43" s="103">
        <f>S44</f>
        <v>82000</v>
      </c>
      <c r="T43" s="106">
        <v>100</v>
      </c>
      <c r="U43" s="103">
        <f>U44</f>
        <v>92000</v>
      </c>
      <c r="V43" s="99" t="s">
        <v>237</v>
      </c>
      <c r="W43" s="100" t="s">
        <v>308</v>
      </c>
    </row>
    <row r="44" spans="1:30" ht="32.25" customHeight="1" x14ac:dyDescent="0.25">
      <c r="A44" s="46">
        <v>1</v>
      </c>
      <c r="B44" s="107"/>
      <c r="C44" s="107"/>
      <c r="D44" s="107"/>
      <c r="E44" s="107"/>
      <c r="F44" s="108" t="s">
        <v>227</v>
      </c>
      <c r="G44" s="108" t="s">
        <v>167</v>
      </c>
      <c r="H44" s="109" t="s">
        <v>28</v>
      </c>
      <c r="I44" s="109">
        <v>49</v>
      </c>
      <c r="J44" s="110">
        <v>58</v>
      </c>
      <c r="K44" s="111">
        <v>31.32</v>
      </c>
      <c r="L44" s="110">
        <v>58</v>
      </c>
      <c r="M44" s="112">
        <v>31320</v>
      </c>
      <c r="N44" s="110">
        <v>70</v>
      </c>
      <c r="O44" s="113">
        <v>50000</v>
      </c>
      <c r="P44" s="110">
        <v>70</v>
      </c>
      <c r="Q44" s="114">
        <v>79000</v>
      </c>
      <c r="R44" s="110">
        <v>70</v>
      </c>
      <c r="S44" s="112">
        <v>82000</v>
      </c>
      <c r="T44" s="192">
        <v>70</v>
      </c>
      <c r="U44" s="112">
        <v>92000</v>
      </c>
      <c r="V44" s="117" t="s">
        <v>237</v>
      </c>
      <c r="W44" s="118" t="s">
        <v>308</v>
      </c>
    </row>
    <row r="45" spans="1:30" ht="15" customHeight="1" thickBot="1" x14ac:dyDescent="0.3">
      <c r="A45" s="53"/>
      <c r="B45" s="184"/>
      <c r="C45" s="184"/>
      <c r="D45" s="184"/>
      <c r="E45" s="184"/>
      <c r="F45" s="138"/>
      <c r="G45" s="191"/>
      <c r="H45" s="185"/>
      <c r="I45" s="185"/>
      <c r="J45" s="186"/>
      <c r="K45" s="187"/>
      <c r="L45" s="186"/>
      <c r="M45" s="188"/>
      <c r="N45" s="186"/>
      <c r="O45" s="189"/>
      <c r="P45" s="186"/>
      <c r="Q45" s="190"/>
      <c r="R45" s="186"/>
      <c r="S45" s="188"/>
      <c r="T45" s="187"/>
      <c r="U45" s="188"/>
      <c r="V45" s="191"/>
      <c r="W45" s="147" t="s">
        <v>307</v>
      </c>
    </row>
    <row r="46" spans="1:30" ht="30.75" thickBot="1" x14ac:dyDescent="0.3">
      <c r="A46" s="45" t="s">
        <v>207</v>
      </c>
      <c r="B46" s="99"/>
      <c r="C46" s="99"/>
      <c r="D46" s="99"/>
      <c r="E46" s="99"/>
      <c r="F46" s="99" t="s">
        <v>29</v>
      </c>
      <c r="G46" s="99" t="s">
        <v>30</v>
      </c>
      <c r="H46" s="100" t="s">
        <v>202</v>
      </c>
      <c r="I46" s="100">
        <v>21</v>
      </c>
      <c r="J46" s="106">
        <v>25</v>
      </c>
      <c r="K46" s="102">
        <f>K47</f>
        <v>80.397999999999996</v>
      </c>
      <c r="L46" s="106">
        <v>25</v>
      </c>
      <c r="M46" s="103">
        <f>M47</f>
        <v>360398</v>
      </c>
      <c r="N46" s="106">
        <v>29</v>
      </c>
      <c r="O46" s="104">
        <f>O47</f>
        <v>160000</v>
      </c>
      <c r="P46" s="106">
        <v>29</v>
      </c>
      <c r="Q46" s="105">
        <f>Q47</f>
        <v>220000</v>
      </c>
      <c r="R46" s="106">
        <v>30</v>
      </c>
      <c r="S46" s="103">
        <f>S47</f>
        <v>290000</v>
      </c>
      <c r="T46" s="106">
        <v>30</v>
      </c>
      <c r="U46" s="103">
        <f>U47</f>
        <v>365000</v>
      </c>
      <c r="V46" s="99" t="s">
        <v>237</v>
      </c>
      <c r="W46" s="100" t="s">
        <v>308</v>
      </c>
    </row>
    <row r="47" spans="1:30" ht="63" customHeight="1" x14ac:dyDescent="0.25">
      <c r="A47" s="46">
        <v>1</v>
      </c>
      <c r="B47" s="107"/>
      <c r="C47" s="107"/>
      <c r="D47" s="107"/>
      <c r="E47" s="107"/>
      <c r="F47" s="108" t="s">
        <v>228</v>
      </c>
      <c r="G47" s="108" t="s">
        <v>166</v>
      </c>
      <c r="H47" s="109" t="s">
        <v>37</v>
      </c>
      <c r="I47" s="109">
        <v>21</v>
      </c>
      <c r="J47" s="110">
        <v>20</v>
      </c>
      <c r="K47" s="111">
        <v>80.397999999999996</v>
      </c>
      <c r="L47" s="110">
        <v>98</v>
      </c>
      <c r="M47" s="112">
        <v>360398</v>
      </c>
      <c r="N47" s="110">
        <v>103</v>
      </c>
      <c r="O47" s="113">
        <v>160000</v>
      </c>
      <c r="P47" s="110">
        <v>107</v>
      </c>
      <c r="Q47" s="114">
        <v>220000</v>
      </c>
      <c r="R47" s="110">
        <v>112</v>
      </c>
      <c r="S47" s="112">
        <v>290000</v>
      </c>
      <c r="T47" s="192">
        <v>112</v>
      </c>
      <c r="U47" s="112">
        <v>365000</v>
      </c>
      <c r="V47" s="117" t="s">
        <v>237</v>
      </c>
      <c r="W47" s="118" t="s">
        <v>308</v>
      </c>
    </row>
    <row r="48" spans="1:30" ht="16.5" thickBot="1" x14ac:dyDescent="0.3">
      <c r="A48" s="48"/>
      <c r="B48" s="138"/>
      <c r="C48" s="138"/>
      <c r="D48" s="138"/>
      <c r="E48" s="138"/>
      <c r="F48" s="138"/>
      <c r="G48" s="138"/>
      <c r="H48" s="140"/>
      <c r="I48" s="140"/>
      <c r="J48" s="141"/>
      <c r="K48" s="193"/>
      <c r="L48" s="141"/>
      <c r="M48" s="194"/>
      <c r="N48" s="141"/>
      <c r="O48" s="142"/>
      <c r="P48" s="141"/>
      <c r="Q48" s="143"/>
      <c r="R48" s="141"/>
      <c r="S48" s="194"/>
      <c r="T48" s="193"/>
      <c r="U48" s="194"/>
      <c r="V48" s="146"/>
      <c r="W48" s="146"/>
    </row>
    <row r="49" spans="1:30" ht="47.25" customHeight="1" thickBot="1" x14ac:dyDescent="0.3">
      <c r="A49" s="45" t="s">
        <v>208</v>
      </c>
      <c r="B49" s="99"/>
      <c r="C49" s="99"/>
      <c r="D49" s="99"/>
      <c r="E49" s="99"/>
      <c r="F49" s="99" t="s">
        <v>32</v>
      </c>
      <c r="G49" s="99" t="s">
        <v>201</v>
      </c>
      <c r="H49" s="100" t="s">
        <v>135</v>
      </c>
      <c r="I49" s="101">
        <v>100</v>
      </c>
      <c r="J49" s="101">
        <v>100</v>
      </c>
      <c r="K49" s="102">
        <f>SUM(K50:K55)</f>
        <v>272.00895000000003</v>
      </c>
      <c r="L49" s="101">
        <v>100</v>
      </c>
      <c r="M49" s="103">
        <f>SUM(M50:M55)</f>
        <v>374000</v>
      </c>
      <c r="N49" s="101">
        <v>100</v>
      </c>
      <c r="O49" s="104">
        <f>SUM(O50:O56)</f>
        <v>351000</v>
      </c>
      <c r="P49" s="101">
        <v>100</v>
      </c>
      <c r="Q49" s="105">
        <f>SUM(Q50:Q56)</f>
        <v>412000</v>
      </c>
      <c r="R49" s="101">
        <v>100</v>
      </c>
      <c r="S49" s="103">
        <f>SUM(S50:S56)</f>
        <v>482000</v>
      </c>
      <c r="T49" s="102">
        <v>100</v>
      </c>
      <c r="U49" s="103">
        <f>SUM(U50:U56)</f>
        <v>557000</v>
      </c>
      <c r="V49" s="99" t="s">
        <v>237</v>
      </c>
      <c r="W49" s="100" t="s">
        <v>308</v>
      </c>
    </row>
    <row r="50" spans="1:30" ht="45" x14ac:dyDescent="0.25">
      <c r="A50" s="49">
        <v>1</v>
      </c>
      <c r="B50" s="195"/>
      <c r="C50" s="195"/>
      <c r="D50" s="195"/>
      <c r="E50" s="195"/>
      <c r="F50" s="117" t="s">
        <v>43</v>
      </c>
      <c r="G50" s="195" t="s">
        <v>162</v>
      </c>
      <c r="H50" s="151" t="s">
        <v>35</v>
      </c>
      <c r="I50" s="151">
        <v>3</v>
      </c>
      <c r="J50" s="196">
        <v>3</v>
      </c>
      <c r="K50" s="197">
        <v>14.4</v>
      </c>
      <c r="L50" s="196">
        <v>3</v>
      </c>
      <c r="M50" s="198">
        <v>56000</v>
      </c>
      <c r="N50" s="196">
        <v>3</v>
      </c>
      <c r="O50" s="199">
        <v>48000</v>
      </c>
      <c r="P50" s="196">
        <v>3</v>
      </c>
      <c r="Q50" s="114">
        <v>75000</v>
      </c>
      <c r="R50" s="196">
        <v>3</v>
      </c>
      <c r="S50" s="198">
        <v>43000</v>
      </c>
      <c r="T50" s="192">
        <v>3</v>
      </c>
      <c r="U50" s="112">
        <v>42000</v>
      </c>
      <c r="V50" s="117" t="s">
        <v>237</v>
      </c>
      <c r="W50" s="118" t="s">
        <v>308</v>
      </c>
    </row>
    <row r="51" spans="1:30" ht="30" x14ac:dyDescent="0.25">
      <c r="A51" s="50"/>
      <c r="B51" s="154"/>
      <c r="C51" s="154"/>
      <c r="D51" s="154"/>
      <c r="E51" s="154"/>
      <c r="F51" s="154"/>
      <c r="G51" s="154" t="s">
        <v>163</v>
      </c>
      <c r="H51" s="200" t="s">
        <v>18</v>
      </c>
      <c r="I51" s="200">
        <v>12</v>
      </c>
      <c r="J51" s="201">
        <v>12</v>
      </c>
      <c r="K51" s="202"/>
      <c r="L51" s="201">
        <v>12</v>
      </c>
      <c r="M51" s="203"/>
      <c r="N51" s="201">
        <v>12</v>
      </c>
      <c r="O51" s="204"/>
      <c r="P51" s="201">
        <v>12</v>
      </c>
      <c r="Q51" s="126"/>
      <c r="R51" s="201">
        <v>12</v>
      </c>
      <c r="S51" s="203">
        <v>0</v>
      </c>
      <c r="T51" s="205">
        <v>12</v>
      </c>
      <c r="U51" s="203"/>
      <c r="V51" s="129"/>
      <c r="W51" s="130" t="s">
        <v>308</v>
      </c>
    </row>
    <row r="52" spans="1:30" s="17" customFormat="1" ht="45" x14ac:dyDescent="0.25">
      <c r="A52" s="54">
        <v>2</v>
      </c>
      <c r="B52" s="206"/>
      <c r="C52" s="206"/>
      <c r="D52" s="206"/>
      <c r="E52" s="206"/>
      <c r="F52" s="206" t="s">
        <v>42</v>
      </c>
      <c r="G52" s="206" t="s">
        <v>164</v>
      </c>
      <c r="H52" s="207" t="s">
        <v>36</v>
      </c>
      <c r="I52" s="207">
        <v>4</v>
      </c>
      <c r="J52" s="208">
        <v>4</v>
      </c>
      <c r="K52" s="209">
        <v>61.308950000000003</v>
      </c>
      <c r="L52" s="208">
        <v>4</v>
      </c>
      <c r="M52" s="210">
        <v>60000</v>
      </c>
      <c r="N52" s="208">
        <v>4</v>
      </c>
      <c r="O52" s="211">
        <v>60000</v>
      </c>
      <c r="P52" s="208">
        <v>4</v>
      </c>
      <c r="Q52" s="126">
        <v>60000</v>
      </c>
      <c r="R52" s="208">
        <v>4</v>
      </c>
      <c r="S52" s="210">
        <v>87000</v>
      </c>
      <c r="T52" s="158">
        <v>4</v>
      </c>
      <c r="U52" s="124">
        <v>135000</v>
      </c>
      <c r="V52" s="129" t="s">
        <v>237</v>
      </c>
      <c r="W52" s="130" t="s">
        <v>308</v>
      </c>
      <c r="X52" s="21"/>
      <c r="Y52" s="31"/>
      <c r="Z52" s="31"/>
      <c r="AA52" s="31"/>
      <c r="AB52" s="31"/>
      <c r="AC52" s="31"/>
      <c r="AD52" s="31"/>
    </row>
    <row r="53" spans="1:30" s="17" customFormat="1" ht="45" x14ac:dyDescent="0.25">
      <c r="A53" s="54"/>
      <c r="B53" s="206"/>
      <c r="C53" s="206"/>
      <c r="D53" s="206"/>
      <c r="E53" s="206"/>
      <c r="F53" s="206"/>
      <c r="G53" s="206" t="s">
        <v>165</v>
      </c>
      <c r="H53" s="207" t="s">
        <v>23</v>
      </c>
      <c r="I53" s="207">
        <v>1</v>
      </c>
      <c r="J53" s="208">
        <v>1</v>
      </c>
      <c r="K53" s="209"/>
      <c r="L53" s="208">
        <v>0</v>
      </c>
      <c r="M53" s="210"/>
      <c r="N53" s="208">
        <v>0</v>
      </c>
      <c r="O53" s="211"/>
      <c r="P53" s="208">
        <v>0</v>
      </c>
      <c r="Q53" s="126"/>
      <c r="R53" s="208">
        <v>0</v>
      </c>
      <c r="S53" s="210"/>
      <c r="T53" s="212">
        <v>0</v>
      </c>
      <c r="U53" s="210"/>
      <c r="V53" s="213"/>
      <c r="W53" s="130" t="s">
        <v>308</v>
      </c>
      <c r="X53" s="21"/>
      <c r="Y53" s="31"/>
      <c r="Z53" s="31"/>
      <c r="AA53" s="31"/>
      <c r="AB53" s="31"/>
      <c r="AC53" s="31"/>
      <c r="AD53" s="31"/>
    </row>
    <row r="54" spans="1:30" s="10" customFormat="1" ht="30" x14ac:dyDescent="0.25">
      <c r="A54" s="55">
        <v>3</v>
      </c>
      <c r="B54" s="214"/>
      <c r="C54" s="214"/>
      <c r="D54" s="214"/>
      <c r="E54" s="214"/>
      <c r="F54" s="120" t="s">
        <v>39</v>
      </c>
      <c r="G54" s="154" t="s">
        <v>160</v>
      </c>
      <c r="H54" s="215" t="s">
        <v>35</v>
      </c>
      <c r="I54" s="216">
        <v>0</v>
      </c>
      <c r="J54" s="217">
        <v>4</v>
      </c>
      <c r="K54" s="218">
        <v>25</v>
      </c>
      <c r="L54" s="219">
        <v>4</v>
      </c>
      <c r="M54" s="203">
        <v>25000</v>
      </c>
      <c r="N54" s="219">
        <v>4</v>
      </c>
      <c r="O54" s="220">
        <v>30000</v>
      </c>
      <c r="P54" s="219">
        <v>4</v>
      </c>
      <c r="Q54" s="126">
        <v>46000</v>
      </c>
      <c r="R54" s="219">
        <v>4</v>
      </c>
      <c r="S54" s="221">
        <v>94000</v>
      </c>
      <c r="T54" s="158">
        <v>4</v>
      </c>
      <c r="U54" s="124">
        <v>112000</v>
      </c>
      <c r="V54" s="154" t="s">
        <v>237</v>
      </c>
      <c r="W54" s="130" t="s">
        <v>308</v>
      </c>
      <c r="X54" s="21"/>
      <c r="Y54" s="31"/>
      <c r="Z54" s="31"/>
      <c r="AA54" s="31"/>
      <c r="AB54" s="31"/>
      <c r="AC54" s="31"/>
      <c r="AD54" s="31"/>
    </row>
    <row r="55" spans="1:30" s="10" customFormat="1" ht="30" x14ac:dyDescent="0.25">
      <c r="A55" s="47">
        <v>4</v>
      </c>
      <c r="B55" s="119"/>
      <c r="C55" s="119"/>
      <c r="D55" s="119"/>
      <c r="E55" s="119"/>
      <c r="F55" s="120" t="s">
        <v>40</v>
      </c>
      <c r="G55" s="119" t="s">
        <v>161</v>
      </c>
      <c r="H55" s="121" t="s">
        <v>18</v>
      </c>
      <c r="I55" s="121">
        <v>12</v>
      </c>
      <c r="J55" s="122">
        <v>12</v>
      </c>
      <c r="K55" s="123">
        <v>171.3</v>
      </c>
      <c r="L55" s="122">
        <v>12</v>
      </c>
      <c r="M55" s="203">
        <v>233000</v>
      </c>
      <c r="N55" s="122">
        <v>12</v>
      </c>
      <c r="O55" s="125">
        <v>171000</v>
      </c>
      <c r="P55" s="122">
        <v>12</v>
      </c>
      <c r="Q55" s="126">
        <v>171000</v>
      </c>
      <c r="R55" s="122">
        <v>12</v>
      </c>
      <c r="S55" s="124">
        <v>171000</v>
      </c>
      <c r="T55" s="158">
        <v>12</v>
      </c>
      <c r="U55" s="124">
        <v>171000</v>
      </c>
      <c r="V55" s="129" t="s">
        <v>237</v>
      </c>
      <c r="W55" s="130" t="s">
        <v>308</v>
      </c>
      <c r="X55" s="21"/>
      <c r="Y55" s="31"/>
      <c r="Z55" s="31"/>
      <c r="AA55" s="31"/>
      <c r="AB55" s="31"/>
      <c r="AC55" s="31"/>
      <c r="AD55" s="31"/>
    </row>
    <row r="56" spans="1:30" s="17" customFormat="1" ht="63" customHeight="1" x14ac:dyDescent="0.25">
      <c r="A56" s="50">
        <v>5</v>
      </c>
      <c r="B56" s="154"/>
      <c r="C56" s="154"/>
      <c r="D56" s="154"/>
      <c r="E56" s="154"/>
      <c r="F56" s="129" t="s">
        <v>41</v>
      </c>
      <c r="G56" s="206" t="s">
        <v>296</v>
      </c>
      <c r="H56" s="207" t="s">
        <v>18</v>
      </c>
      <c r="I56" s="200">
        <v>12</v>
      </c>
      <c r="J56" s="201">
        <v>12</v>
      </c>
      <c r="K56" s="202">
        <v>0</v>
      </c>
      <c r="L56" s="201">
        <v>12</v>
      </c>
      <c r="M56" s="203">
        <v>50000</v>
      </c>
      <c r="N56" s="201">
        <v>12</v>
      </c>
      <c r="O56" s="204">
        <v>42000</v>
      </c>
      <c r="P56" s="201">
        <v>12</v>
      </c>
      <c r="Q56" s="126">
        <v>60000</v>
      </c>
      <c r="R56" s="201">
        <v>12</v>
      </c>
      <c r="S56" s="203">
        <v>87000</v>
      </c>
      <c r="T56" s="158">
        <v>12</v>
      </c>
      <c r="U56" s="124">
        <v>97000</v>
      </c>
      <c r="V56" s="129" t="s">
        <v>237</v>
      </c>
      <c r="W56" s="130" t="s">
        <v>308</v>
      </c>
      <c r="X56" s="21"/>
      <c r="Y56" s="31"/>
      <c r="Z56" s="31"/>
      <c r="AA56" s="31"/>
      <c r="AB56" s="31"/>
      <c r="AC56" s="31"/>
      <c r="AD56" s="31"/>
    </row>
    <row r="57" spans="1:30" s="10" customFormat="1" ht="16.5" thickBot="1" x14ac:dyDescent="0.3">
      <c r="A57" s="48"/>
      <c r="B57" s="138"/>
      <c r="C57" s="138"/>
      <c r="D57" s="138"/>
      <c r="E57" s="138"/>
      <c r="F57" s="139"/>
      <c r="G57" s="138"/>
      <c r="H57" s="140"/>
      <c r="I57" s="140"/>
      <c r="J57" s="141"/>
      <c r="K57" s="193"/>
      <c r="L57" s="141"/>
      <c r="M57" s="222"/>
      <c r="N57" s="141"/>
      <c r="O57" s="142"/>
      <c r="P57" s="141"/>
      <c r="Q57" s="143"/>
      <c r="R57" s="141"/>
      <c r="S57" s="194"/>
      <c r="T57" s="223"/>
      <c r="U57" s="194"/>
      <c r="V57" s="146"/>
      <c r="W57" s="146"/>
      <c r="X57" s="21"/>
      <c r="Y57" s="31"/>
      <c r="Z57" s="31"/>
      <c r="AA57" s="31"/>
      <c r="AB57" s="31"/>
      <c r="AC57" s="31"/>
      <c r="AD57" s="31"/>
    </row>
    <row r="58" spans="1:30" s="5" customFormat="1" ht="63.75" customHeight="1" thickBot="1" x14ac:dyDescent="0.3">
      <c r="A58" s="56" t="s">
        <v>209</v>
      </c>
      <c r="B58" s="99"/>
      <c r="C58" s="99"/>
      <c r="D58" s="99"/>
      <c r="E58" s="99"/>
      <c r="F58" s="99" t="s">
        <v>269</v>
      </c>
      <c r="G58" s="99" t="s">
        <v>270</v>
      </c>
      <c r="H58" s="100" t="s">
        <v>135</v>
      </c>
      <c r="I58" s="100">
        <v>100</v>
      </c>
      <c r="J58" s="106">
        <v>0</v>
      </c>
      <c r="K58" s="102">
        <f>SUM(K59:K62)</f>
        <v>0</v>
      </c>
      <c r="L58" s="106">
        <v>100</v>
      </c>
      <c r="M58" s="103">
        <f>SUM(M59:M62)</f>
        <v>137308</v>
      </c>
      <c r="N58" s="106">
        <v>100</v>
      </c>
      <c r="O58" s="104">
        <f>SUM(O59:O62)</f>
        <v>0</v>
      </c>
      <c r="P58" s="224" t="s">
        <v>38</v>
      </c>
      <c r="Q58" s="224" t="s">
        <v>38</v>
      </c>
      <c r="R58" s="224" t="s">
        <v>38</v>
      </c>
      <c r="S58" s="103">
        <f>SUM(S59:S62)</f>
        <v>0</v>
      </c>
      <c r="T58" s="224" t="s">
        <v>38</v>
      </c>
      <c r="U58" s="103">
        <f>SUM(U59:U62)</f>
        <v>0</v>
      </c>
      <c r="V58" s="99" t="s">
        <v>237</v>
      </c>
      <c r="W58" s="100" t="s">
        <v>308</v>
      </c>
      <c r="X58" s="23"/>
      <c r="Y58" s="32"/>
      <c r="Z58" s="32"/>
      <c r="AA58" s="32"/>
      <c r="AB58" s="32"/>
      <c r="AC58" s="32"/>
      <c r="AD58" s="32"/>
    </row>
    <row r="59" spans="1:30" ht="45.75" customHeight="1" x14ac:dyDescent="0.25">
      <c r="A59" s="49">
        <v>1</v>
      </c>
      <c r="B59" s="195"/>
      <c r="C59" s="195"/>
      <c r="D59" s="195"/>
      <c r="E59" s="195"/>
      <c r="F59" s="117" t="s">
        <v>42</v>
      </c>
      <c r="G59" s="195" t="s">
        <v>164</v>
      </c>
      <c r="H59" s="151" t="s">
        <v>36</v>
      </c>
      <c r="I59" s="151">
        <v>4</v>
      </c>
      <c r="J59" s="196">
        <v>0</v>
      </c>
      <c r="K59" s="197">
        <v>0</v>
      </c>
      <c r="L59" s="196">
        <v>4</v>
      </c>
      <c r="M59" s="198">
        <v>62308</v>
      </c>
      <c r="N59" s="196">
        <v>5</v>
      </c>
      <c r="O59" s="204">
        <v>0</v>
      </c>
      <c r="P59" s="207" t="s">
        <v>38</v>
      </c>
      <c r="Q59" s="126">
        <v>0</v>
      </c>
      <c r="R59" s="208" t="s">
        <v>38</v>
      </c>
      <c r="S59" s="203">
        <v>0</v>
      </c>
      <c r="T59" s="158" t="s">
        <v>38</v>
      </c>
      <c r="U59" s="124">
        <v>0</v>
      </c>
      <c r="V59" s="117" t="s">
        <v>237</v>
      </c>
      <c r="W59" s="118" t="s">
        <v>308</v>
      </c>
    </row>
    <row r="60" spans="1:30" ht="51" customHeight="1" x14ac:dyDescent="0.25">
      <c r="A60" s="50"/>
      <c r="B60" s="154"/>
      <c r="C60" s="154"/>
      <c r="D60" s="154"/>
      <c r="E60" s="154"/>
      <c r="F60" s="154"/>
      <c r="G60" s="154" t="s">
        <v>165</v>
      </c>
      <c r="H60" s="200" t="s">
        <v>255</v>
      </c>
      <c r="I60" s="200">
        <v>1</v>
      </c>
      <c r="J60" s="208" t="s">
        <v>38</v>
      </c>
      <c r="K60" s="202"/>
      <c r="L60" s="201">
        <v>40</v>
      </c>
      <c r="M60" s="203"/>
      <c r="N60" s="208" t="s">
        <v>38</v>
      </c>
      <c r="O60" s="204"/>
      <c r="P60" s="208" t="s">
        <v>38</v>
      </c>
      <c r="Q60" s="126"/>
      <c r="R60" s="208" t="s">
        <v>38</v>
      </c>
      <c r="S60" s="203"/>
      <c r="T60" s="212" t="s">
        <v>38</v>
      </c>
      <c r="U60" s="203"/>
      <c r="V60" s="129"/>
      <c r="W60" s="129"/>
    </row>
    <row r="61" spans="1:30" ht="63" customHeight="1" x14ac:dyDescent="0.25">
      <c r="A61" s="50">
        <v>2</v>
      </c>
      <c r="B61" s="154"/>
      <c r="C61" s="154"/>
      <c r="D61" s="154"/>
      <c r="E61" s="154"/>
      <c r="F61" s="129" t="s">
        <v>41</v>
      </c>
      <c r="G61" s="206" t="s">
        <v>296</v>
      </c>
      <c r="H61" s="207" t="s">
        <v>321</v>
      </c>
      <c r="I61" s="207" t="s">
        <v>320</v>
      </c>
      <c r="J61" s="207" t="s">
        <v>320</v>
      </c>
      <c r="K61" s="202">
        <v>0</v>
      </c>
      <c r="L61" s="207" t="s">
        <v>320</v>
      </c>
      <c r="M61" s="203">
        <v>50000</v>
      </c>
      <c r="N61" s="208" t="s">
        <v>38</v>
      </c>
      <c r="O61" s="204">
        <v>0</v>
      </c>
      <c r="P61" s="207" t="s">
        <v>38</v>
      </c>
      <c r="Q61" s="126">
        <v>0</v>
      </c>
      <c r="R61" s="208" t="s">
        <v>38</v>
      </c>
      <c r="S61" s="203">
        <v>0</v>
      </c>
      <c r="T61" s="158" t="s">
        <v>38</v>
      </c>
      <c r="U61" s="124">
        <v>0</v>
      </c>
      <c r="V61" s="129" t="s">
        <v>237</v>
      </c>
      <c r="W61" s="130" t="s">
        <v>308</v>
      </c>
    </row>
    <row r="62" spans="1:30" s="10" customFormat="1" ht="30" x14ac:dyDescent="0.25">
      <c r="A62" s="55">
        <v>3</v>
      </c>
      <c r="B62" s="214"/>
      <c r="C62" s="214"/>
      <c r="D62" s="214"/>
      <c r="E62" s="214"/>
      <c r="F62" s="120" t="s">
        <v>250</v>
      </c>
      <c r="G62" s="154" t="s">
        <v>168</v>
      </c>
      <c r="H62" s="215" t="s">
        <v>18</v>
      </c>
      <c r="I62" s="216">
        <v>12</v>
      </c>
      <c r="J62" s="217">
        <v>0</v>
      </c>
      <c r="K62" s="218">
        <v>0</v>
      </c>
      <c r="L62" s="219">
        <v>12</v>
      </c>
      <c r="M62" s="203">
        <v>25000</v>
      </c>
      <c r="N62" s="219" t="s">
        <v>38</v>
      </c>
      <c r="O62" s="220">
        <v>0</v>
      </c>
      <c r="P62" s="219" t="s">
        <v>38</v>
      </c>
      <c r="Q62" s="220">
        <v>0</v>
      </c>
      <c r="R62" s="219" t="s">
        <v>38</v>
      </c>
      <c r="S62" s="220">
        <v>0</v>
      </c>
      <c r="T62" s="219" t="s">
        <v>38</v>
      </c>
      <c r="U62" s="220">
        <v>0</v>
      </c>
      <c r="V62" s="129" t="s">
        <v>237</v>
      </c>
      <c r="W62" s="130" t="s">
        <v>308</v>
      </c>
      <c r="X62" s="21"/>
      <c r="Y62" s="31"/>
      <c r="Z62" s="31"/>
      <c r="AA62" s="31"/>
      <c r="AB62" s="31"/>
      <c r="AC62" s="31"/>
      <c r="AD62" s="31"/>
    </row>
    <row r="63" spans="1:30" ht="15" customHeight="1" x14ac:dyDescent="0.25">
      <c r="A63" s="57"/>
      <c r="B63" s="225"/>
      <c r="C63" s="225"/>
      <c r="D63" s="225"/>
      <c r="E63" s="225"/>
      <c r="F63" s="119"/>
      <c r="G63" s="225"/>
      <c r="H63" s="226"/>
      <c r="I63" s="226"/>
      <c r="J63" s="227"/>
      <c r="K63" s="228"/>
      <c r="L63" s="227"/>
      <c r="M63" s="229"/>
      <c r="N63" s="227"/>
      <c r="O63" s="230"/>
      <c r="P63" s="227"/>
      <c r="Q63" s="231"/>
      <c r="R63" s="227"/>
      <c r="S63" s="229"/>
      <c r="T63" s="228"/>
      <c r="U63" s="229"/>
      <c r="V63" s="225"/>
      <c r="W63" s="225"/>
    </row>
    <row r="64" spans="1:30" ht="15" customHeight="1" x14ac:dyDescent="0.25">
      <c r="A64" s="58"/>
      <c r="B64" s="232"/>
      <c r="C64" s="232"/>
      <c r="D64" s="232"/>
      <c r="E64" s="232"/>
      <c r="F64" s="233" t="s">
        <v>96</v>
      </c>
      <c r="G64" s="232"/>
      <c r="H64" s="234"/>
      <c r="I64" s="234"/>
      <c r="J64" s="235"/>
      <c r="K64" s="236">
        <f>K66+K125</f>
        <v>2413.306</v>
      </c>
      <c r="L64" s="235"/>
      <c r="M64" s="237">
        <f>M66+M125</f>
        <v>4427900</v>
      </c>
      <c r="N64" s="235"/>
      <c r="O64" s="238">
        <f>O66+O125</f>
        <v>2510100</v>
      </c>
      <c r="P64" s="235"/>
      <c r="Q64" s="239">
        <f>Q66+Q125</f>
        <v>2708600</v>
      </c>
      <c r="R64" s="235"/>
      <c r="S64" s="237">
        <f>S66+S125</f>
        <v>2848600</v>
      </c>
      <c r="T64" s="236"/>
      <c r="U64" s="237">
        <f>U66+U125</f>
        <v>2998050</v>
      </c>
      <c r="V64" s="232"/>
      <c r="W64" s="232"/>
      <c r="Y64" s="36">
        <v>1898600</v>
      </c>
      <c r="Z64" s="36">
        <f>SUM(Y64-Q66)</f>
        <v>0</v>
      </c>
      <c r="AA64" s="36">
        <v>1968600</v>
      </c>
      <c r="AB64" s="36">
        <f>SUM(AA64-S66)</f>
        <v>0</v>
      </c>
      <c r="AC64" s="36">
        <v>2043050</v>
      </c>
      <c r="AD64" s="36">
        <f>SUM(AC64-U66)</f>
        <v>0</v>
      </c>
    </row>
    <row r="65" spans="1:30" ht="15" customHeight="1" thickBot="1" x14ac:dyDescent="0.3">
      <c r="A65" s="57"/>
      <c r="B65" s="225"/>
      <c r="C65" s="225"/>
      <c r="D65" s="225"/>
      <c r="E65" s="225"/>
      <c r="F65" s="119"/>
      <c r="G65" s="225"/>
      <c r="H65" s="226"/>
      <c r="I65" s="226"/>
      <c r="J65" s="227"/>
      <c r="K65" s="228"/>
      <c r="L65" s="227"/>
      <c r="M65" s="229"/>
      <c r="N65" s="227"/>
      <c r="O65" s="230"/>
      <c r="P65" s="227"/>
      <c r="Q65" s="231"/>
      <c r="R65" s="227"/>
      <c r="S65" s="229"/>
      <c r="T65" s="228"/>
      <c r="U65" s="229"/>
      <c r="V65" s="225"/>
      <c r="W65" s="225"/>
    </row>
    <row r="66" spans="1:30" s="1" customFormat="1" ht="30" customHeight="1" thickBot="1" x14ac:dyDescent="0.3">
      <c r="A66" s="59" t="s">
        <v>210</v>
      </c>
      <c r="B66" s="451" t="s">
        <v>129</v>
      </c>
      <c r="C66" s="451" t="s">
        <v>130</v>
      </c>
      <c r="D66" s="240" t="s">
        <v>198</v>
      </c>
      <c r="E66" s="241"/>
      <c r="F66" s="242" t="s">
        <v>85</v>
      </c>
      <c r="G66" s="242" t="s">
        <v>196</v>
      </c>
      <c r="H66" s="243"/>
      <c r="I66" s="244"/>
      <c r="J66" s="245"/>
      <c r="K66" s="246">
        <f>SUM(K70:K122)</f>
        <v>1743.2460000000001</v>
      </c>
      <c r="L66" s="245"/>
      <c r="M66" s="247">
        <f>SUM(M70:M122)</f>
        <v>3552900</v>
      </c>
      <c r="N66" s="245"/>
      <c r="O66" s="248">
        <f>SUM(O70:O122)</f>
        <v>1838600</v>
      </c>
      <c r="P66" s="245"/>
      <c r="Q66" s="249">
        <f>SUM(Q70:Q123)</f>
        <v>1898600</v>
      </c>
      <c r="R66" s="245"/>
      <c r="S66" s="247">
        <f>SUM(S70:S123)</f>
        <v>1968600</v>
      </c>
      <c r="T66" s="246"/>
      <c r="U66" s="247">
        <f>SUM(U70:U123)</f>
        <v>2043050</v>
      </c>
      <c r="V66" s="242" t="s">
        <v>237</v>
      </c>
      <c r="W66" s="100" t="s">
        <v>308</v>
      </c>
      <c r="X66" s="25"/>
      <c r="Y66" s="34"/>
      <c r="Z66" s="34"/>
      <c r="AA66" s="34"/>
      <c r="AB66" s="34"/>
      <c r="AC66" s="34"/>
      <c r="AD66" s="34"/>
    </row>
    <row r="67" spans="1:30" s="1" customFormat="1" x14ac:dyDescent="0.25">
      <c r="A67" s="60"/>
      <c r="B67" s="452"/>
      <c r="C67" s="452"/>
      <c r="D67" s="240"/>
      <c r="E67" s="241"/>
      <c r="F67" s="241"/>
      <c r="G67" s="241" t="s">
        <v>137</v>
      </c>
      <c r="H67" s="250" t="s">
        <v>138</v>
      </c>
      <c r="I67" s="251">
        <v>3185075.82</v>
      </c>
      <c r="J67" s="252">
        <v>3280628</v>
      </c>
      <c r="K67" s="253"/>
      <c r="L67" s="252">
        <v>3379047</v>
      </c>
      <c r="M67" s="252"/>
      <c r="N67" s="252">
        <v>3480418</v>
      </c>
      <c r="O67" s="254"/>
      <c r="P67" s="252">
        <v>3584831</v>
      </c>
      <c r="Q67" s="255"/>
      <c r="R67" s="252">
        <v>3692376</v>
      </c>
      <c r="S67" s="252"/>
      <c r="T67" s="256">
        <v>3803147</v>
      </c>
      <c r="U67" s="252"/>
      <c r="V67" s="257"/>
      <c r="W67" s="257"/>
      <c r="X67" s="25"/>
      <c r="Y67" s="34"/>
      <c r="Z67" s="34"/>
      <c r="AA67" s="34"/>
      <c r="AB67" s="34"/>
      <c r="AC67" s="34"/>
      <c r="AD67" s="34"/>
    </row>
    <row r="68" spans="1:30" s="1" customFormat="1" ht="18.75" customHeight="1" x14ac:dyDescent="0.25">
      <c r="A68" s="60"/>
      <c r="B68" s="452"/>
      <c r="C68" s="452"/>
      <c r="D68" s="258"/>
      <c r="E68" s="241"/>
      <c r="F68" s="241"/>
      <c r="G68" s="241" t="s">
        <v>139</v>
      </c>
      <c r="H68" s="250" t="s">
        <v>140</v>
      </c>
      <c r="I68" s="251">
        <v>39754.32</v>
      </c>
      <c r="J68" s="252">
        <v>43729</v>
      </c>
      <c r="K68" s="253"/>
      <c r="L68" s="252">
        <v>48103</v>
      </c>
      <c r="M68" s="252"/>
      <c r="N68" s="252">
        <v>52913</v>
      </c>
      <c r="O68" s="254"/>
      <c r="P68" s="252">
        <v>58204</v>
      </c>
      <c r="Q68" s="255"/>
      <c r="R68" s="252">
        <v>64025</v>
      </c>
      <c r="S68" s="252"/>
      <c r="T68" s="256">
        <v>70427</v>
      </c>
      <c r="U68" s="252"/>
      <c r="V68" s="257"/>
      <c r="W68" s="257"/>
      <c r="X68" s="25"/>
      <c r="Y68" s="34"/>
      <c r="Z68" s="34"/>
      <c r="AA68" s="34"/>
      <c r="AB68" s="34"/>
      <c r="AC68" s="34"/>
      <c r="AD68" s="34"/>
    </row>
    <row r="69" spans="1:30" s="13" customFormat="1" ht="63" customHeight="1" x14ac:dyDescent="0.25">
      <c r="A69" s="60"/>
      <c r="B69" s="452"/>
      <c r="C69" s="452"/>
      <c r="D69" s="259" t="s">
        <v>199</v>
      </c>
      <c r="E69" s="241"/>
      <c r="F69" s="241"/>
      <c r="G69" s="259" t="s">
        <v>199</v>
      </c>
      <c r="H69" s="250" t="s">
        <v>135</v>
      </c>
      <c r="I69" s="251"/>
      <c r="J69" s="252">
        <v>20</v>
      </c>
      <c r="K69" s="253"/>
      <c r="L69" s="252">
        <v>22</v>
      </c>
      <c r="M69" s="252"/>
      <c r="N69" s="252">
        <v>25</v>
      </c>
      <c r="O69" s="254"/>
      <c r="P69" s="252">
        <v>27</v>
      </c>
      <c r="Q69" s="255"/>
      <c r="R69" s="252">
        <v>30</v>
      </c>
      <c r="S69" s="252"/>
      <c r="T69" s="256">
        <v>35</v>
      </c>
      <c r="U69" s="252"/>
      <c r="V69" s="257"/>
      <c r="W69" s="257"/>
      <c r="X69" s="25"/>
      <c r="Y69" s="34"/>
      <c r="Z69" s="34"/>
      <c r="AA69" s="34"/>
      <c r="AB69" s="34"/>
      <c r="AC69" s="34"/>
      <c r="AD69" s="34"/>
    </row>
    <row r="70" spans="1:30" s="13" customFormat="1" ht="48.75" customHeight="1" x14ac:dyDescent="0.25">
      <c r="A70" s="50">
        <v>1</v>
      </c>
      <c r="B70" s="452"/>
      <c r="C70" s="452"/>
      <c r="D70" s="259" t="s">
        <v>307</v>
      </c>
      <c r="E70" s="129"/>
      <c r="F70" s="129" t="s">
        <v>44</v>
      </c>
      <c r="G70" s="213" t="s">
        <v>276</v>
      </c>
      <c r="H70" s="131" t="s">
        <v>86</v>
      </c>
      <c r="I70" s="260">
        <v>4</v>
      </c>
      <c r="J70" s="261">
        <v>4</v>
      </c>
      <c r="K70" s="262">
        <v>79</v>
      </c>
      <c r="L70" s="261">
        <v>5</v>
      </c>
      <c r="M70" s="263">
        <v>93900</v>
      </c>
      <c r="N70" s="261">
        <v>5</v>
      </c>
      <c r="O70" s="264">
        <v>80600</v>
      </c>
      <c r="P70" s="261">
        <v>6</v>
      </c>
      <c r="Q70" s="265">
        <v>80600</v>
      </c>
      <c r="R70" s="261">
        <v>6</v>
      </c>
      <c r="S70" s="263">
        <v>80600</v>
      </c>
      <c r="T70" s="266">
        <v>6</v>
      </c>
      <c r="U70" s="134">
        <v>95000</v>
      </c>
      <c r="V70" s="267" t="s">
        <v>237</v>
      </c>
      <c r="W70" s="130" t="s">
        <v>308</v>
      </c>
      <c r="X70" s="25"/>
      <c r="Y70" s="34"/>
      <c r="Z70" s="34"/>
      <c r="AA70" s="34"/>
      <c r="AB70" s="34"/>
      <c r="AC70" s="34"/>
      <c r="AD70" s="34"/>
    </row>
    <row r="71" spans="1:30" s="13" customFormat="1" ht="45.75" thickBot="1" x14ac:dyDescent="0.3">
      <c r="A71" s="51">
        <f>A70+1</f>
        <v>2</v>
      </c>
      <c r="B71" s="268"/>
      <c r="C71" s="269"/>
      <c r="D71" s="270"/>
      <c r="E71" s="170"/>
      <c r="F71" s="170" t="s">
        <v>45</v>
      </c>
      <c r="G71" s="170" t="s">
        <v>241</v>
      </c>
      <c r="H71" s="171" t="s">
        <v>323</v>
      </c>
      <c r="I71" s="271">
        <v>140</v>
      </c>
      <c r="J71" s="272">
        <v>85</v>
      </c>
      <c r="K71" s="273">
        <v>45.3</v>
      </c>
      <c r="L71" s="274" t="s">
        <v>38</v>
      </c>
      <c r="M71" s="275">
        <v>0</v>
      </c>
      <c r="N71" s="272">
        <v>100</v>
      </c>
      <c r="O71" s="276">
        <v>50000</v>
      </c>
      <c r="P71" s="272">
        <v>100</v>
      </c>
      <c r="Q71" s="277">
        <v>50000</v>
      </c>
      <c r="R71" s="272">
        <v>100</v>
      </c>
      <c r="S71" s="275">
        <v>50000</v>
      </c>
      <c r="T71" s="278">
        <v>100</v>
      </c>
      <c r="U71" s="279">
        <v>50000</v>
      </c>
      <c r="V71" s="170" t="s">
        <v>237</v>
      </c>
      <c r="W71" s="171" t="s">
        <v>308</v>
      </c>
      <c r="X71" s="25"/>
      <c r="Y71" s="34"/>
      <c r="Z71" s="34"/>
      <c r="AA71" s="34"/>
      <c r="AB71" s="34"/>
      <c r="AC71" s="34"/>
      <c r="AD71" s="34"/>
    </row>
    <row r="72" spans="1:30" s="13" customFormat="1" ht="60" x14ac:dyDescent="0.25">
      <c r="A72" s="52">
        <f>A71+1</f>
        <v>3</v>
      </c>
      <c r="B72" s="280"/>
      <c r="C72" s="454" t="s">
        <v>307</v>
      </c>
      <c r="D72" s="281" t="s">
        <v>307</v>
      </c>
      <c r="E72" s="182"/>
      <c r="F72" s="182" t="s">
        <v>46</v>
      </c>
      <c r="G72" s="182" t="s">
        <v>159</v>
      </c>
      <c r="H72" s="183" t="s">
        <v>47</v>
      </c>
      <c r="I72" s="74">
        <v>60</v>
      </c>
      <c r="J72" s="282">
        <v>60</v>
      </c>
      <c r="K72" s="283">
        <v>27</v>
      </c>
      <c r="L72" s="284" t="s">
        <v>38</v>
      </c>
      <c r="M72" s="285">
        <v>0</v>
      </c>
      <c r="N72" s="284" t="s">
        <v>38</v>
      </c>
      <c r="O72" s="285">
        <v>0</v>
      </c>
      <c r="P72" s="284" t="s">
        <v>38</v>
      </c>
      <c r="Q72" s="285">
        <v>0</v>
      </c>
      <c r="R72" s="284" t="s">
        <v>38</v>
      </c>
      <c r="S72" s="285">
        <v>0</v>
      </c>
      <c r="T72" s="284" t="s">
        <v>38</v>
      </c>
      <c r="U72" s="285">
        <v>0</v>
      </c>
      <c r="V72" s="182" t="s">
        <v>237</v>
      </c>
      <c r="W72" s="183" t="s">
        <v>308</v>
      </c>
      <c r="X72" s="25"/>
      <c r="Y72" s="34"/>
      <c r="Z72" s="34"/>
      <c r="AA72" s="34"/>
      <c r="AB72" s="34"/>
      <c r="AC72" s="34"/>
      <c r="AD72" s="34"/>
    </row>
    <row r="73" spans="1:30" s="13" customFormat="1" ht="60.75" customHeight="1" x14ac:dyDescent="0.25">
      <c r="A73" s="50">
        <f>A72+1</f>
        <v>4</v>
      </c>
      <c r="B73" s="286"/>
      <c r="C73" s="455"/>
      <c r="D73" s="287" t="s">
        <v>307</v>
      </c>
      <c r="E73" s="129"/>
      <c r="F73" s="129" t="s">
        <v>54</v>
      </c>
      <c r="G73" s="213" t="s">
        <v>278</v>
      </c>
      <c r="H73" s="130" t="s">
        <v>37</v>
      </c>
      <c r="I73" s="288">
        <v>0</v>
      </c>
      <c r="J73" s="289">
        <v>100</v>
      </c>
      <c r="K73" s="262">
        <v>33</v>
      </c>
      <c r="L73" s="290" t="s">
        <v>38</v>
      </c>
      <c r="M73" s="291">
        <v>0</v>
      </c>
      <c r="N73" s="289">
        <v>100</v>
      </c>
      <c r="O73" s="292">
        <v>150000</v>
      </c>
      <c r="P73" s="289">
        <v>100</v>
      </c>
      <c r="Q73" s="136">
        <v>125000</v>
      </c>
      <c r="R73" s="289">
        <v>100</v>
      </c>
      <c r="S73" s="291">
        <v>125000</v>
      </c>
      <c r="T73" s="289">
        <v>100</v>
      </c>
      <c r="U73" s="134">
        <v>125000</v>
      </c>
      <c r="V73" s="129" t="s">
        <v>237</v>
      </c>
      <c r="W73" s="130" t="s">
        <v>308</v>
      </c>
      <c r="X73" s="25"/>
      <c r="Y73" s="34"/>
      <c r="Z73" s="34"/>
      <c r="AA73" s="34"/>
      <c r="AB73" s="34"/>
      <c r="AC73" s="34"/>
      <c r="AD73" s="34"/>
    </row>
    <row r="74" spans="1:30" s="13" customFormat="1" ht="49.5" customHeight="1" x14ac:dyDescent="0.25">
      <c r="A74" s="50"/>
      <c r="B74" s="286"/>
      <c r="C74" s="129"/>
      <c r="D74" s="129"/>
      <c r="E74" s="129"/>
      <c r="F74" s="129"/>
      <c r="G74" s="129" t="s">
        <v>158</v>
      </c>
      <c r="H74" s="293" t="s">
        <v>48</v>
      </c>
      <c r="I74" s="288">
        <v>0</v>
      </c>
      <c r="J74" s="289">
        <v>2</v>
      </c>
      <c r="K74" s="262"/>
      <c r="L74" s="290" t="s">
        <v>38</v>
      </c>
      <c r="M74" s="291"/>
      <c r="N74" s="289">
        <v>2</v>
      </c>
      <c r="O74" s="292"/>
      <c r="P74" s="289">
        <v>2</v>
      </c>
      <c r="Q74" s="136"/>
      <c r="R74" s="289">
        <v>2</v>
      </c>
      <c r="S74" s="291"/>
      <c r="T74" s="294">
        <v>2</v>
      </c>
      <c r="U74" s="291"/>
      <c r="V74" s="129"/>
      <c r="W74" s="129"/>
      <c r="X74" s="25"/>
      <c r="Y74" s="34"/>
      <c r="Z74" s="34"/>
      <c r="AA74" s="34"/>
      <c r="AB74" s="34"/>
      <c r="AC74" s="34"/>
      <c r="AD74" s="34"/>
    </row>
    <row r="75" spans="1:30" s="1" customFormat="1" ht="77.25" customHeight="1" x14ac:dyDescent="0.25">
      <c r="A75" s="50">
        <f>A73+1</f>
        <v>5</v>
      </c>
      <c r="B75" s="295"/>
      <c r="C75" s="241" t="s">
        <v>307</v>
      </c>
      <c r="D75" s="241" t="s">
        <v>307</v>
      </c>
      <c r="E75" s="154"/>
      <c r="F75" s="129" t="s">
        <v>55</v>
      </c>
      <c r="G75" s="154" t="s">
        <v>157</v>
      </c>
      <c r="H75" s="200" t="s">
        <v>49</v>
      </c>
      <c r="I75" s="296">
        <v>0</v>
      </c>
      <c r="J75" s="201">
        <v>1</v>
      </c>
      <c r="K75" s="202">
        <v>40</v>
      </c>
      <c r="L75" s="297">
        <v>0</v>
      </c>
      <c r="M75" s="291">
        <v>0</v>
      </c>
      <c r="N75" s="297">
        <v>0</v>
      </c>
      <c r="O75" s="204">
        <v>0</v>
      </c>
      <c r="P75" s="297">
        <v>0</v>
      </c>
      <c r="Q75" s="126">
        <v>0</v>
      </c>
      <c r="R75" s="297">
        <v>0</v>
      </c>
      <c r="S75" s="203">
        <v>0</v>
      </c>
      <c r="T75" s="297">
        <v>0</v>
      </c>
      <c r="U75" s="203">
        <v>0</v>
      </c>
      <c r="V75" s="129" t="s">
        <v>237</v>
      </c>
      <c r="W75" s="130" t="s">
        <v>308</v>
      </c>
      <c r="X75" s="25"/>
      <c r="Y75" s="34"/>
      <c r="Z75" s="34"/>
      <c r="AA75" s="34"/>
      <c r="AB75" s="34"/>
      <c r="AC75" s="34"/>
      <c r="AD75" s="34"/>
    </row>
    <row r="76" spans="1:30" s="13" customFormat="1" ht="49.5" customHeight="1" x14ac:dyDescent="0.25">
      <c r="A76" s="50">
        <v>6</v>
      </c>
      <c r="B76" s="286"/>
      <c r="C76" s="129"/>
      <c r="D76" s="129"/>
      <c r="E76" s="129"/>
      <c r="F76" s="129" t="s">
        <v>56</v>
      </c>
      <c r="G76" s="213" t="s">
        <v>286</v>
      </c>
      <c r="H76" s="293" t="s">
        <v>50</v>
      </c>
      <c r="I76" s="293">
        <v>100</v>
      </c>
      <c r="J76" s="289">
        <v>100</v>
      </c>
      <c r="K76" s="262">
        <v>80</v>
      </c>
      <c r="L76" s="289">
        <v>100</v>
      </c>
      <c r="M76" s="291">
        <v>81000</v>
      </c>
      <c r="N76" s="289">
        <v>100</v>
      </c>
      <c r="O76" s="292">
        <v>110000</v>
      </c>
      <c r="P76" s="289">
        <v>100</v>
      </c>
      <c r="Q76" s="136">
        <v>100000</v>
      </c>
      <c r="R76" s="289">
        <v>100</v>
      </c>
      <c r="S76" s="291">
        <v>100000</v>
      </c>
      <c r="T76" s="266">
        <v>100</v>
      </c>
      <c r="U76" s="134">
        <v>100000</v>
      </c>
      <c r="V76" s="129" t="s">
        <v>237</v>
      </c>
      <c r="W76" s="130" t="s">
        <v>308</v>
      </c>
      <c r="X76" s="25"/>
      <c r="Y76" s="34"/>
      <c r="Z76" s="34"/>
      <c r="AA76" s="34"/>
      <c r="AB76" s="34"/>
      <c r="AC76" s="34"/>
      <c r="AD76" s="34"/>
    </row>
    <row r="77" spans="1:30" s="13" customFormat="1" ht="45.75" customHeight="1" x14ac:dyDescent="0.25">
      <c r="A77" s="50">
        <v>7</v>
      </c>
      <c r="B77" s="286"/>
      <c r="C77" s="129"/>
      <c r="D77" s="129"/>
      <c r="E77" s="129"/>
      <c r="F77" s="120" t="s">
        <v>51</v>
      </c>
      <c r="G77" s="120" t="s">
        <v>279</v>
      </c>
      <c r="H77" s="130" t="s">
        <v>280</v>
      </c>
      <c r="I77" s="260">
        <v>12</v>
      </c>
      <c r="J77" s="261">
        <v>12</v>
      </c>
      <c r="K77" s="298">
        <v>106</v>
      </c>
      <c r="L77" s="261">
        <v>12</v>
      </c>
      <c r="M77" s="263">
        <v>120000</v>
      </c>
      <c r="N77" s="261">
        <v>0</v>
      </c>
      <c r="O77" s="264">
        <v>100000</v>
      </c>
      <c r="P77" s="261">
        <v>12</v>
      </c>
      <c r="Q77" s="265">
        <v>100000</v>
      </c>
      <c r="R77" s="261">
        <v>12</v>
      </c>
      <c r="S77" s="263">
        <v>100000</v>
      </c>
      <c r="T77" s="266">
        <v>12</v>
      </c>
      <c r="U77" s="134">
        <v>100000</v>
      </c>
      <c r="V77" s="267" t="s">
        <v>237</v>
      </c>
      <c r="W77" s="130" t="s">
        <v>308</v>
      </c>
      <c r="X77" s="25"/>
      <c r="Y77" s="34"/>
      <c r="Z77" s="34"/>
      <c r="AA77" s="34"/>
      <c r="AB77" s="34"/>
      <c r="AC77" s="34"/>
      <c r="AD77" s="34"/>
    </row>
    <row r="78" spans="1:30" s="13" customFormat="1" ht="19.5" customHeight="1" x14ac:dyDescent="0.25">
      <c r="A78" s="50"/>
      <c r="B78" s="286"/>
      <c r="C78" s="129"/>
      <c r="D78" s="129"/>
      <c r="E78" s="129"/>
      <c r="F78" s="120"/>
      <c r="G78" s="120" t="s">
        <v>282</v>
      </c>
      <c r="H78" s="130" t="s">
        <v>281</v>
      </c>
      <c r="I78" s="260">
        <v>10</v>
      </c>
      <c r="J78" s="261">
        <v>10</v>
      </c>
      <c r="K78" s="298"/>
      <c r="L78" s="261">
        <v>10</v>
      </c>
      <c r="M78" s="263"/>
      <c r="N78" s="261">
        <v>23</v>
      </c>
      <c r="O78" s="264"/>
      <c r="P78" s="261">
        <v>10</v>
      </c>
      <c r="Q78" s="265"/>
      <c r="R78" s="261">
        <v>10</v>
      </c>
      <c r="S78" s="263"/>
      <c r="T78" s="299">
        <v>10</v>
      </c>
      <c r="U78" s="263"/>
      <c r="V78" s="267"/>
      <c r="W78" s="130" t="s">
        <v>307</v>
      </c>
      <c r="X78" s="25"/>
      <c r="Y78" s="34"/>
      <c r="Z78" s="34"/>
      <c r="AA78" s="34"/>
      <c r="AB78" s="34"/>
      <c r="AC78" s="34"/>
      <c r="AD78" s="34"/>
    </row>
    <row r="79" spans="1:30" s="13" customFormat="1" ht="48.75" customHeight="1" x14ac:dyDescent="0.25">
      <c r="A79" s="50">
        <v>8</v>
      </c>
      <c r="B79" s="129"/>
      <c r="C79" s="129"/>
      <c r="D79" s="129"/>
      <c r="E79" s="129"/>
      <c r="F79" s="120" t="s">
        <v>297</v>
      </c>
      <c r="G79" s="120" t="s">
        <v>273</v>
      </c>
      <c r="H79" s="260" t="s">
        <v>69</v>
      </c>
      <c r="I79" s="260">
        <v>7</v>
      </c>
      <c r="J79" s="261">
        <v>4</v>
      </c>
      <c r="K79" s="298">
        <v>300</v>
      </c>
      <c r="L79" s="261">
        <v>12</v>
      </c>
      <c r="M79" s="134">
        <v>1000000</v>
      </c>
      <c r="N79" s="261">
        <v>3</v>
      </c>
      <c r="O79" s="135">
        <v>200000</v>
      </c>
      <c r="P79" s="261">
        <v>5</v>
      </c>
      <c r="Q79" s="136">
        <v>200000</v>
      </c>
      <c r="R79" s="261">
        <v>6</v>
      </c>
      <c r="S79" s="263">
        <v>200000</v>
      </c>
      <c r="T79" s="266">
        <v>6</v>
      </c>
      <c r="U79" s="134">
        <v>200000</v>
      </c>
      <c r="V79" s="267" t="s">
        <v>237</v>
      </c>
      <c r="W79" s="130" t="s">
        <v>308</v>
      </c>
      <c r="X79" s="25"/>
      <c r="Y79" s="34"/>
      <c r="Z79" s="34"/>
      <c r="AA79" s="34"/>
      <c r="AB79" s="34"/>
      <c r="AC79" s="34"/>
      <c r="AD79" s="34"/>
    </row>
    <row r="80" spans="1:30" s="13" customFormat="1" ht="48" customHeight="1" x14ac:dyDescent="0.25">
      <c r="A80" s="50"/>
      <c r="B80" s="129"/>
      <c r="C80" s="129"/>
      <c r="D80" s="129"/>
      <c r="E80" s="129"/>
      <c r="F80" s="120"/>
      <c r="G80" s="120" t="s">
        <v>274</v>
      </c>
      <c r="H80" s="260" t="s">
        <v>69</v>
      </c>
      <c r="I80" s="260">
        <v>3</v>
      </c>
      <c r="J80" s="260">
        <v>3</v>
      </c>
      <c r="K80" s="298"/>
      <c r="L80" s="260">
        <v>3</v>
      </c>
      <c r="M80" s="134"/>
      <c r="N80" s="261">
        <v>3</v>
      </c>
      <c r="O80" s="135"/>
      <c r="P80" s="261">
        <v>3</v>
      </c>
      <c r="Q80" s="136"/>
      <c r="R80" s="261">
        <v>3</v>
      </c>
      <c r="S80" s="260" t="s">
        <v>307</v>
      </c>
      <c r="T80" s="266">
        <v>3</v>
      </c>
      <c r="U80" s="134"/>
      <c r="V80" s="267"/>
      <c r="W80" s="267"/>
      <c r="X80" s="25"/>
      <c r="Y80" s="34"/>
      <c r="Z80" s="34"/>
      <c r="AA80" s="34"/>
      <c r="AB80" s="34"/>
      <c r="AC80" s="34"/>
      <c r="AD80" s="34"/>
    </row>
    <row r="81" spans="1:30" s="13" customFormat="1" ht="62.25" customHeight="1" x14ac:dyDescent="0.25">
      <c r="A81" s="50">
        <v>9</v>
      </c>
      <c r="B81" s="129"/>
      <c r="C81" s="129"/>
      <c r="D81" s="129"/>
      <c r="E81" s="129"/>
      <c r="F81" s="120" t="s">
        <v>76</v>
      </c>
      <c r="G81" s="120" t="s">
        <v>155</v>
      </c>
      <c r="H81" s="260" t="s">
        <v>244</v>
      </c>
      <c r="I81" s="260">
        <v>4</v>
      </c>
      <c r="J81" s="261">
        <v>5</v>
      </c>
      <c r="K81" s="298">
        <v>88</v>
      </c>
      <c r="L81" s="261">
        <v>5</v>
      </c>
      <c r="M81" s="263">
        <v>88000</v>
      </c>
      <c r="N81" s="261">
        <v>5</v>
      </c>
      <c r="O81" s="264">
        <v>80000</v>
      </c>
      <c r="P81" s="261">
        <v>6</v>
      </c>
      <c r="Q81" s="265">
        <v>80000</v>
      </c>
      <c r="R81" s="261">
        <v>6</v>
      </c>
      <c r="S81" s="263">
        <v>80000</v>
      </c>
      <c r="T81" s="266">
        <v>6</v>
      </c>
      <c r="U81" s="134">
        <v>90000</v>
      </c>
      <c r="V81" s="267" t="s">
        <v>237</v>
      </c>
      <c r="W81" s="130" t="s">
        <v>308</v>
      </c>
      <c r="X81" s="25"/>
      <c r="Y81" s="34"/>
      <c r="Z81" s="34"/>
      <c r="AA81" s="34"/>
      <c r="AB81" s="34"/>
      <c r="AC81" s="34"/>
      <c r="AD81" s="34"/>
    </row>
    <row r="82" spans="1:30" s="13" customFormat="1" ht="60.75" customHeight="1" x14ac:dyDescent="0.25">
      <c r="A82" s="50"/>
      <c r="B82" s="129"/>
      <c r="C82" s="129"/>
      <c r="D82" s="129"/>
      <c r="E82" s="129"/>
      <c r="F82" s="129"/>
      <c r="G82" s="120" t="s">
        <v>156</v>
      </c>
      <c r="H82" s="131" t="s">
        <v>84</v>
      </c>
      <c r="I82" s="131">
        <v>65</v>
      </c>
      <c r="J82" s="132">
        <v>20</v>
      </c>
      <c r="K82" s="133"/>
      <c r="L82" s="132">
        <v>50</v>
      </c>
      <c r="M82" s="134"/>
      <c r="N82" s="132">
        <v>50</v>
      </c>
      <c r="O82" s="135"/>
      <c r="P82" s="132">
        <v>50</v>
      </c>
      <c r="Q82" s="136"/>
      <c r="R82" s="132">
        <v>50</v>
      </c>
      <c r="S82" s="134"/>
      <c r="T82" s="266">
        <v>50</v>
      </c>
      <c r="U82" s="134"/>
      <c r="V82" s="129"/>
      <c r="W82" s="129"/>
      <c r="X82" s="25"/>
      <c r="Y82" s="34"/>
      <c r="Z82" s="34"/>
      <c r="AA82" s="34"/>
      <c r="AB82" s="34"/>
      <c r="AC82" s="34"/>
      <c r="AD82" s="34"/>
    </row>
    <row r="83" spans="1:30" s="13" customFormat="1" ht="45.75" customHeight="1" x14ac:dyDescent="0.25">
      <c r="A83" s="50">
        <v>10</v>
      </c>
      <c r="B83" s="129"/>
      <c r="C83" s="129"/>
      <c r="D83" s="129"/>
      <c r="E83" s="129"/>
      <c r="F83" s="120" t="s">
        <v>271</v>
      </c>
      <c r="G83" s="120" t="s">
        <v>272</v>
      </c>
      <c r="H83" s="260" t="s">
        <v>37</v>
      </c>
      <c r="I83" s="260">
        <v>1</v>
      </c>
      <c r="J83" s="261">
        <v>2</v>
      </c>
      <c r="K83" s="298">
        <v>66.7</v>
      </c>
      <c r="L83" s="261">
        <v>40</v>
      </c>
      <c r="M83" s="263">
        <v>50000</v>
      </c>
      <c r="N83" s="300" t="s">
        <v>38</v>
      </c>
      <c r="O83" s="300" t="s">
        <v>38</v>
      </c>
      <c r="P83" s="300" t="s">
        <v>38</v>
      </c>
      <c r="Q83" s="300" t="s">
        <v>38</v>
      </c>
      <c r="R83" s="300" t="s">
        <v>38</v>
      </c>
      <c r="S83" s="300" t="s">
        <v>38</v>
      </c>
      <c r="T83" s="300" t="s">
        <v>38</v>
      </c>
      <c r="U83" s="300" t="s">
        <v>38</v>
      </c>
      <c r="V83" s="267" t="s">
        <v>237</v>
      </c>
      <c r="W83" s="130" t="s">
        <v>308</v>
      </c>
      <c r="X83" s="25"/>
      <c r="Y83" s="34"/>
      <c r="Z83" s="34"/>
      <c r="AA83" s="34"/>
      <c r="AB83" s="34"/>
      <c r="AC83" s="34"/>
      <c r="AD83" s="34"/>
    </row>
    <row r="84" spans="1:30" s="1" customFormat="1" ht="30" x14ac:dyDescent="0.25">
      <c r="A84" s="50"/>
      <c r="B84" s="154"/>
      <c r="C84" s="154"/>
      <c r="D84" s="154"/>
      <c r="E84" s="154"/>
      <c r="F84" s="120"/>
      <c r="G84" s="119" t="s">
        <v>195</v>
      </c>
      <c r="H84" s="215" t="s">
        <v>324</v>
      </c>
      <c r="I84" s="215">
        <v>3</v>
      </c>
      <c r="J84" s="300">
        <v>3</v>
      </c>
      <c r="K84" s="218"/>
      <c r="L84" s="301">
        <f>-M84</f>
        <v>0</v>
      </c>
      <c r="M84" s="263"/>
      <c r="N84" s="300" t="s">
        <v>38</v>
      </c>
      <c r="O84" s="220"/>
      <c r="P84" s="300" t="s">
        <v>38</v>
      </c>
      <c r="Q84" s="302"/>
      <c r="R84" s="300" t="s">
        <v>38</v>
      </c>
      <c r="S84" s="221"/>
      <c r="T84" s="303" t="s">
        <v>38</v>
      </c>
      <c r="U84" s="221"/>
      <c r="V84" s="129"/>
      <c r="W84" s="129"/>
      <c r="X84" s="25"/>
      <c r="Y84" s="34"/>
      <c r="Z84" s="34"/>
      <c r="AA84" s="34"/>
      <c r="AB84" s="34"/>
      <c r="AC84" s="34"/>
      <c r="AD84" s="34"/>
    </row>
    <row r="85" spans="1:30" s="13" customFormat="1" ht="61.5" customHeight="1" x14ac:dyDescent="0.25">
      <c r="A85" s="50">
        <v>11</v>
      </c>
      <c r="B85" s="129"/>
      <c r="C85" s="129"/>
      <c r="D85" s="129"/>
      <c r="E85" s="129"/>
      <c r="F85" s="120" t="s">
        <v>77</v>
      </c>
      <c r="G85" s="120" t="s">
        <v>183</v>
      </c>
      <c r="H85" s="131" t="s">
        <v>245</v>
      </c>
      <c r="I85" s="304">
        <v>0</v>
      </c>
      <c r="J85" s="261">
        <v>2</v>
      </c>
      <c r="K85" s="298">
        <v>39.006</v>
      </c>
      <c r="L85" s="261">
        <v>2</v>
      </c>
      <c r="M85" s="263">
        <v>50000</v>
      </c>
      <c r="N85" s="300" t="s">
        <v>38</v>
      </c>
      <c r="O85" s="300" t="s">
        <v>38</v>
      </c>
      <c r="P85" s="300" t="s">
        <v>38</v>
      </c>
      <c r="Q85" s="300" t="s">
        <v>38</v>
      </c>
      <c r="R85" s="300" t="s">
        <v>38</v>
      </c>
      <c r="S85" s="300" t="s">
        <v>38</v>
      </c>
      <c r="T85" s="300" t="s">
        <v>38</v>
      </c>
      <c r="U85" s="300" t="s">
        <v>38</v>
      </c>
      <c r="V85" s="267" t="s">
        <v>237</v>
      </c>
      <c r="W85" s="267"/>
      <c r="X85" s="25"/>
      <c r="Y85" s="34"/>
      <c r="Z85" s="34"/>
      <c r="AA85" s="34"/>
      <c r="AB85" s="34"/>
      <c r="AC85" s="34"/>
      <c r="AD85" s="34"/>
    </row>
    <row r="86" spans="1:30" s="13" customFormat="1" ht="45" x14ac:dyDescent="0.25">
      <c r="A86" s="50">
        <v>12</v>
      </c>
      <c r="B86" s="129"/>
      <c r="C86" s="129"/>
      <c r="D86" s="129"/>
      <c r="E86" s="129"/>
      <c r="F86" s="120" t="s">
        <v>78</v>
      </c>
      <c r="G86" s="120" t="s">
        <v>185</v>
      </c>
      <c r="H86" s="260" t="s">
        <v>22</v>
      </c>
      <c r="I86" s="260">
        <v>1</v>
      </c>
      <c r="J86" s="261">
        <v>1</v>
      </c>
      <c r="K86" s="298">
        <v>62.3</v>
      </c>
      <c r="L86" s="305">
        <v>0</v>
      </c>
      <c r="M86" s="291">
        <v>0</v>
      </c>
      <c r="N86" s="261">
        <v>1</v>
      </c>
      <c r="O86" s="264">
        <v>65000</v>
      </c>
      <c r="P86" s="261">
        <v>1</v>
      </c>
      <c r="Q86" s="265">
        <v>65000</v>
      </c>
      <c r="R86" s="261">
        <v>1</v>
      </c>
      <c r="S86" s="263">
        <v>65000</v>
      </c>
      <c r="T86" s="266">
        <v>1</v>
      </c>
      <c r="U86" s="134">
        <v>65000</v>
      </c>
      <c r="V86" s="267" t="s">
        <v>237</v>
      </c>
      <c r="W86" s="130" t="s">
        <v>308</v>
      </c>
      <c r="X86" s="25"/>
      <c r="Y86" s="34"/>
      <c r="Z86" s="34"/>
      <c r="AA86" s="34"/>
      <c r="AB86" s="34"/>
      <c r="AC86" s="34"/>
      <c r="AD86" s="34"/>
    </row>
    <row r="87" spans="1:30" s="13" customFormat="1" ht="30" customHeight="1" x14ac:dyDescent="0.25">
      <c r="A87" s="50"/>
      <c r="B87" s="129"/>
      <c r="C87" s="129"/>
      <c r="D87" s="129"/>
      <c r="E87" s="129"/>
      <c r="F87" s="306"/>
      <c r="G87" s="307" t="s">
        <v>184</v>
      </c>
      <c r="H87" s="308" t="s">
        <v>143</v>
      </c>
      <c r="I87" s="308">
        <v>1</v>
      </c>
      <c r="J87" s="309">
        <v>1</v>
      </c>
      <c r="K87" s="310"/>
      <c r="L87" s="305">
        <v>0</v>
      </c>
      <c r="M87" s="311"/>
      <c r="N87" s="291">
        <v>0</v>
      </c>
      <c r="O87" s="291">
        <v>0</v>
      </c>
      <c r="P87" s="291">
        <v>0</v>
      </c>
      <c r="Q87" s="291">
        <v>0</v>
      </c>
      <c r="R87" s="291">
        <v>0</v>
      </c>
      <c r="S87" s="291">
        <v>0</v>
      </c>
      <c r="T87" s="291">
        <v>0</v>
      </c>
      <c r="U87" s="291">
        <v>0</v>
      </c>
      <c r="V87" s="312"/>
      <c r="W87" s="312"/>
      <c r="X87" s="25"/>
      <c r="Y87" s="34"/>
      <c r="Z87" s="34"/>
      <c r="AA87" s="34"/>
      <c r="AB87" s="34"/>
      <c r="AC87" s="34"/>
      <c r="AD87" s="34"/>
    </row>
    <row r="88" spans="1:30" s="13" customFormat="1" ht="30" x14ac:dyDescent="0.25">
      <c r="A88" s="50">
        <v>13</v>
      </c>
      <c r="B88" s="129"/>
      <c r="C88" s="129"/>
      <c r="D88" s="129"/>
      <c r="E88" s="129"/>
      <c r="F88" s="120" t="s">
        <v>246</v>
      </c>
      <c r="G88" s="267" t="s">
        <v>186</v>
      </c>
      <c r="H88" s="308"/>
      <c r="I88" s="308"/>
      <c r="J88" s="309"/>
      <c r="K88" s="298">
        <v>100</v>
      </c>
      <c r="L88" s="261"/>
      <c r="M88" s="428">
        <v>300000</v>
      </c>
      <c r="N88" s="291">
        <v>0</v>
      </c>
      <c r="O88" s="291">
        <v>0</v>
      </c>
      <c r="P88" s="291">
        <v>0</v>
      </c>
      <c r="Q88" s="291">
        <v>0</v>
      </c>
      <c r="R88" s="291">
        <v>0</v>
      </c>
      <c r="S88" s="291">
        <v>0</v>
      </c>
      <c r="T88" s="291">
        <v>0</v>
      </c>
      <c r="U88" s="291">
        <v>0</v>
      </c>
      <c r="V88" s="267" t="s">
        <v>237</v>
      </c>
      <c r="W88" s="130" t="s">
        <v>308</v>
      </c>
      <c r="X88" s="25"/>
      <c r="Y88" s="34"/>
      <c r="Z88" s="34"/>
      <c r="AA88" s="34"/>
      <c r="AB88" s="34"/>
      <c r="AC88" s="34"/>
      <c r="AD88" s="34"/>
    </row>
    <row r="89" spans="1:30" s="13" customFormat="1" x14ac:dyDescent="0.25">
      <c r="A89" s="50"/>
      <c r="B89" s="129"/>
      <c r="C89" s="129"/>
      <c r="D89" s="129"/>
      <c r="E89" s="129"/>
      <c r="F89" s="120"/>
      <c r="G89" s="306" t="s">
        <v>71</v>
      </c>
      <c r="H89" s="313" t="s">
        <v>20</v>
      </c>
      <c r="I89" s="313">
        <v>200</v>
      </c>
      <c r="J89" s="312"/>
      <c r="K89" s="314"/>
      <c r="L89" s="312">
        <v>500</v>
      </c>
      <c r="M89" s="453"/>
      <c r="N89" s="291">
        <v>0</v>
      </c>
      <c r="O89" s="291">
        <v>0</v>
      </c>
      <c r="P89" s="291">
        <v>0</v>
      </c>
      <c r="Q89" s="291">
        <v>0</v>
      </c>
      <c r="R89" s="291">
        <v>0</v>
      </c>
      <c r="S89" s="291">
        <v>0</v>
      </c>
      <c r="T89" s="291">
        <v>0</v>
      </c>
      <c r="U89" s="291">
        <v>0</v>
      </c>
      <c r="V89" s="312"/>
      <c r="W89" s="312"/>
      <c r="X89" s="25"/>
      <c r="Y89" s="34"/>
      <c r="Z89" s="34"/>
      <c r="AA89" s="34"/>
      <c r="AB89" s="34"/>
      <c r="AC89" s="34"/>
      <c r="AD89" s="34"/>
    </row>
    <row r="90" spans="1:30" s="13" customFormat="1" x14ac:dyDescent="0.25">
      <c r="A90" s="50"/>
      <c r="B90" s="129"/>
      <c r="C90" s="129"/>
      <c r="D90" s="129"/>
      <c r="E90" s="129"/>
      <c r="F90" s="120"/>
      <c r="G90" s="306" t="s">
        <v>72</v>
      </c>
      <c r="H90" s="313" t="s">
        <v>20</v>
      </c>
      <c r="I90" s="313">
        <v>300</v>
      </c>
      <c r="J90" s="312"/>
      <c r="K90" s="314"/>
      <c r="L90" s="312">
        <v>100</v>
      </c>
      <c r="M90" s="453"/>
      <c r="N90" s="291">
        <v>0</v>
      </c>
      <c r="O90" s="291">
        <v>0</v>
      </c>
      <c r="P90" s="291">
        <v>0</v>
      </c>
      <c r="Q90" s="291">
        <v>0</v>
      </c>
      <c r="R90" s="291">
        <v>0</v>
      </c>
      <c r="S90" s="291">
        <v>0</v>
      </c>
      <c r="T90" s="291">
        <v>0</v>
      </c>
      <c r="U90" s="291">
        <v>0</v>
      </c>
      <c r="V90" s="312"/>
      <c r="W90" s="312"/>
      <c r="X90" s="25"/>
      <c r="Y90" s="34"/>
      <c r="Z90" s="34"/>
      <c r="AA90" s="34"/>
      <c r="AB90" s="34"/>
      <c r="AC90" s="34"/>
      <c r="AD90" s="34"/>
    </row>
    <row r="91" spans="1:30" s="13" customFormat="1" x14ac:dyDescent="0.25">
      <c r="A91" s="50"/>
      <c r="B91" s="129"/>
      <c r="C91" s="129"/>
      <c r="D91" s="129"/>
      <c r="E91" s="129"/>
      <c r="F91" s="120"/>
      <c r="G91" s="306" t="s">
        <v>70</v>
      </c>
      <c r="H91" s="313" t="s">
        <v>20</v>
      </c>
      <c r="I91" s="313">
        <v>500</v>
      </c>
      <c r="J91" s="312"/>
      <c r="K91" s="314"/>
      <c r="L91" s="312">
        <v>300</v>
      </c>
      <c r="M91" s="453"/>
      <c r="N91" s="291">
        <v>0</v>
      </c>
      <c r="O91" s="291">
        <v>0</v>
      </c>
      <c r="P91" s="291">
        <v>0</v>
      </c>
      <c r="Q91" s="291">
        <v>0</v>
      </c>
      <c r="R91" s="291">
        <v>0</v>
      </c>
      <c r="S91" s="291">
        <v>0</v>
      </c>
      <c r="T91" s="291">
        <v>0</v>
      </c>
      <c r="U91" s="291">
        <v>0</v>
      </c>
      <c r="V91" s="312"/>
      <c r="W91" s="312"/>
      <c r="X91" s="25"/>
      <c r="Y91" s="34"/>
      <c r="Z91" s="34"/>
      <c r="AA91" s="34"/>
      <c r="AB91" s="34"/>
      <c r="AC91" s="34"/>
      <c r="AD91" s="34"/>
    </row>
    <row r="92" spans="1:30" s="13" customFormat="1" x14ac:dyDescent="0.25">
      <c r="A92" s="50"/>
      <c r="B92" s="129"/>
      <c r="C92" s="129"/>
      <c r="D92" s="129"/>
      <c r="E92" s="129"/>
      <c r="F92" s="120"/>
      <c r="G92" s="306" t="s">
        <v>73</v>
      </c>
      <c r="H92" s="313" t="s">
        <v>20</v>
      </c>
      <c r="I92" s="313">
        <v>50</v>
      </c>
      <c r="J92" s="312"/>
      <c r="K92" s="314"/>
      <c r="L92" s="312">
        <v>80</v>
      </c>
      <c r="M92" s="453"/>
      <c r="N92" s="291">
        <v>0</v>
      </c>
      <c r="O92" s="291">
        <v>0</v>
      </c>
      <c r="P92" s="291">
        <v>0</v>
      </c>
      <c r="Q92" s="291">
        <v>0</v>
      </c>
      <c r="R92" s="291">
        <v>0</v>
      </c>
      <c r="S92" s="291">
        <v>0</v>
      </c>
      <c r="T92" s="291">
        <v>0</v>
      </c>
      <c r="U92" s="291">
        <v>0</v>
      </c>
      <c r="V92" s="312"/>
      <c r="W92" s="312"/>
      <c r="X92" s="25"/>
      <c r="Y92" s="34"/>
      <c r="Z92" s="34"/>
      <c r="AA92" s="34"/>
      <c r="AB92" s="34"/>
      <c r="AC92" s="34"/>
      <c r="AD92" s="34"/>
    </row>
    <row r="93" spans="1:30" s="13" customFormat="1" x14ac:dyDescent="0.25">
      <c r="A93" s="50"/>
      <c r="B93" s="129"/>
      <c r="C93" s="129"/>
      <c r="D93" s="129"/>
      <c r="E93" s="129"/>
      <c r="F93" s="120"/>
      <c r="G93" s="306" t="s">
        <v>74</v>
      </c>
      <c r="H93" s="313" t="s">
        <v>20</v>
      </c>
      <c r="I93" s="313">
        <v>2</v>
      </c>
      <c r="J93" s="312"/>
      <c r="K93" s="314"/>
      <c r="L93" s="312"/>
      <c r="M93" s="453"/>
      <c r="N93" s="291">
        <v>0</v>
      </c>
      <c r="O93" s="291">
        <v>0</v>
      </c>
      <c r="P93" s="291">
        <v>0</v>
      </c>
      <c r="Q93" s="291">
        <v>0</v>
      </c>
      <c r="R93" s="291">
        <v>0</v>
      </c>
      <c r="S93" s="291">
        <v>0</v>
      </c>
      <c r="T93" s="291">
        <v>0</v>
      </c>
      <c r="U93" s="291">
        <v>0</v>
      </c>
      <c r="V93" s="312"/>
      <c r="W93" s="312"/>
      <c r="X93" s="25"/>
      <c r="Y93" s="34"/>
      <c r="Z93" s="34"/>
      <c r="AA93" s="34"/>
      <c r="AB93" s="34"/>
      <c r="AC93" s="34"/>
      <c r="AD93" s="34"/>
    </row>
    <row r="94" spans="1:30" s="13" customFormat="1" x14ac:dyDescent="0.25">
      <c r="A94" s="50"/>
      <c r="B94" s="129"/>
      <c r="C94" s="129"/>
      <c r="D94" s="129"/>
      <c r="E94" s="129"/>
      <c r="F94" s="120"/>
      <c r="G94" s="267" t="s">
        <v>75</v>
      </c>
      <c r="H94" s="315" t="s">
        <v>248</v>
      </c>
      <c r="I94" s="306"/>
      <c r="J94" s="132"/>
      <c r="K94" s="314"/>
      <c r="L94" s="132">
        <v>1</v>
      </c>
      <c r="M94" s="429"/>
      <c r="N94" s="291">
        <v>0</v>
      </c>
      <c r="O94" s="291">
        <v>0</v>
      </c>
      <c r="P94" s="291">
        <v>0</v>
      </c>
      <c r="Q94" s="291">
        <v>0</v>
      </c>
      <c r="R94" s="291">
        <v>0</v>
      </c>
      <c r="S94" s="291">
        <v>0</v>
      </c>
      <c r="T94" s="291">
        <v>0</v>
      </c>
      <c r="U94" s="291">
        <v>0</v>
      </c>
      <c r="V94" s="312"/>
      <c r="W94" s="312"/>
      <c r="X94" s="25"/>
      <c r="Y94" s="34"/>
      <c r="Z94" s="34"/>
      <c r="AA94" s="34"/>
      <c r="AB94" s="34"/>
      <c r="AC94" s="34"/>
      <c r="AD94" s="34"/>
    </row>
    <row r="95" spans="1:30" s="13" customFormat="1" x14ac:dyDescent="0.25">
      <c r="A95" s="50"/>
      <c r="B95" s="129"/>
      <c r="C95" s="129"/>
      <c r="D95" s="129"/>
      <c r="E95" s="129"/>
      <c r="F95" s="120"/>
      <c r="G95" s="267" t="s">
        <v>247</v>
      </c>
      <c r="H95" s="315" t="s">
        <v>20</v>
      </c>
      <c r="I95" s="306"/>
      <c r="J95" s="132"/>
      <c r="K95" s="316"/>
      <c r="L95" s="132">
        <v>100</v>
      </c>
      <c r="M95" s="317"/>
      <c r="N95" s="291">
        <v>0</v>
      </c>
      <c r="O95" s="291">
        <v>0</v>
      </c>
      <c r="P95" s="291">
        <v>0</v>
      </c>
      <c r="Q95" s="291">
        <v>0</v>
      </c>
      <c r="R95" s="291">
        <v>0</v>
      </c>
      <c r="S95" s="291">
        <v>0</v>
      </c>
      <c r="T95" s="291">
        <v>0</v>
      </c>
      <c r="U95" s="291">
        <v>0</v>
      </c>
      <c r="V95" s="312"/>
      <c r="W95" s="312"/>
      <c r="X95" s="25"/>
      <c r="Y95" s="34"/>
      <c r="Z95" s="34"/>
      <c r="AA95" s="34"/>
      <c r="AB95" s="34"/>
      <c r="AC95" s="34"/>
      <c r="AD95" s="34"/>
    </row>
    <row r="96" spans="1:30" s="1" customFormat="1" ht="30" customHeight="1" x14ac:dyDescent="0.25">
      <c r="A96" s="50">
        <v>14</v>
      </c>
      <c r="B96" s="154"/>
      <c r="C96" s="154"/>
      <c r="D96" s="154"/>
      <c r="E96" s="154"/>
      <c r="F96" s="129" t="s">
        <v>57</v>
      </c>
      <c r="G96" s="154" t="s">
        <v>152</v>
      </c>
      <c r="H96" s="200" t="s">
        <v>50</v>
      </c>
      <c r="I96" s="318" t="s">
        <v>38</v>
      </c>
      <c r="J96" s="201">
        <v>100</v>
      </c>
      <c r="K96" s="434">
        <v>146.94</v>
      </c>
      <c r="L96" s="318" t="s">
        <v>38</v>
      </c>
      <c r="M96" s="457">
        <v>0</v>
      </c>
      <c r="N96" s="291">
        <v>200</v>
      </c>
      <c r="O96" s="204">
        <v>190000</v>
      </c>
      <c r="P96" s="291">
        <v>200</v>
      </c>
      <c r="Q96" s="291">
        <v>190000</v>
      </c>
      <c r="R96" s="291">
        <v>200</v>
      </c>
      <c r="S96" s="291">
        <v>110000</v>
      </c>
      <c r="T96" s="158">
        <v>200</v>
      </c>
      <c r="U96" s="124">
        <v>110000</v>
      </c>
      <c r="V96" s="267" t="s">
        <v>237</v>
      </c>
      <c r="W96" s="130" t="s">
        <v>308</v>
      </c>
      <c r="X96" s="25"/>
      <c r="Y96" s="34"/>
      <c r="Z96" s="34"/>
      <c r="AA96" s="34"/>
      <c r="AB96" s="34"/>
      <c r="AC96" s="34"/>
      <c r="AD96" s="34"/>
    </row>
    <row r="97" spans="1:30" s="1" customFormat="1" ht="45" x14ac:dyDescent="0.25">
      <c r="A97" s="50"/>
      <c r="B97" s="154"/>
      <c r="C97" s="154"/>
      <c r="D97" s="154"/>
      <c r="E97" s="154"/>
      <c r="F97" s="129"/>
      <c r="G97" s="154" t="s">
        <v>153</v>
      </c>
      <c r="H97" s="200" t="s">
        <v>50</v>
      </c>
      <c r="I97" s="318" t="s">
        <v>38</v>
      </c>
      <c r="J97" s="201">
        <v>100</v>
      </c>
      <c r="K97" s="456"/>
      <c r="L97" s="201" t="s">
        <v>38</v>
      </c>
      <c r="M97" s="458"/>
      <c r="N97" s="291">
        <v>1000</v>
      </c>
      <c r="O97" s="291"/>
      <c r="P97" s="291">
        <v>1000</v>
      </c>
      <c r="Q97" s="291">
        <v>0</v>
      </c>
      <c r="R97" s="291">
        <v>1000</v>
      </c>
      <c r="S97" s="291">
        <v>0</v>
      </c>
      <c r="T97" s="291">
        <v>1000</v>
      </c>
      <c r="U97" s="291">
        <v>0</v>
      </c>
      <c r="V97" s="129"/>
      <c r="W97" s="129"/>
      <c r="X97" s="25"/>
      <c r="Y97" s="34"/>
      <c r="Z97" s="34"/>
      <c r="AA97" s="34"/>
      <c r="AB97" s="34"/>
      <c r="AC97" s="34"/>
      <c r="AD97" s="34"/>
    </row>
    <row r="98" spans="1:30" s="1" customFormat="1" ht="30" x14ac:dyDescent="0.25">
      <c r="A98" s="50"/>
      <c r="B98" s="154"/>
      <c r="C98" s="154"/>
      <c r="D98" s="154"/>
      <c r="E98" s="154"/>
      <c r="F98" s="129"/>
      <c r="G98" s="154" t="s">
        <v>154</v>
      </c>
      <c r="H98" s="200" t="s">
        <v>88</v>
      </c>
      <c r="I98" s="318" t="s">
        <v>38</v>
      </c>
      <c r="J98" s="201">
        <v>500</v>
      </c>
      <c r="K98" s="435"/>
      <c r="L98" s="318" t="s">
        <v>38</v>
      </c>
      <c r="M98" s="459"/>
      <c r="N98" s="291">
        <v>0</v>
      </c>
      <c r="O98" s="291">
        <v>0</v>
      </c>
      <c r="P98" s="291">
        <v>0</v>
      </c>
      <c r="Q98" s="291">
        <v>0</v>
      </c>
      <c r="R98" s="291">
        <v>0</v>
      </c>
      <c r="S98" s="291">
        <v>0</v>
      </c>
      <c r="T98" s="291">
        <v>0</v>
      </c>
      <c r="U98" s="291">
        <v>0</v>
      </c>
      <c r="V98" s="129"/>
      <c r="W98" s="129"/>
      <c r="X98" s="25"/>
      <c r="Y98" s="34"/>
      <c r="Z98" s="34"/>
      <c r="AA98" s="34"/>
      <c r="AB98" s="34"/>
      <c r="AC98" s="34"/>
      <c r="AD98" s="34"/>
    </row>
    <row r="99" spans="1:30" s="13" customFormat="1" ht="45" x14ac:dyDescent="0.25">
      <c r="A99" s="50">
        <v>15</v>
      </c>
      <c r="B99" s="129"/>
      <c r="C99" s="129"/>
      <c r="D99" s="129"/>
      <c r="E99" s="129"/>
      <c r="F99" s="129" t="s">
        <v>212</v>
      </c>
      <c r="G99" s="213" t="s">
        <v>285</v>
      </c>
      <c r="H99" s="293" t="s">
        <v>50</v>
      </c>
      <c r="I99" s="319" t="s">
        <v>38</v>
      </c>
      <c r="J99" s="319" t="s">
        <v>38</v>
      </c>
      <c r="K99" s="319" t="s">
        <v>38</v>
      </c>
      <c r="L99" s="289">
        <v>100</v>
      </c>
      <c r="M99" s="320">
        <v>1100000</v>
      </c>
      <c r="N99" s="289">
        <v>300</v>
      </c>
      <c r="O99" s="292">
        <v>0</v>
      </c>
      <c r="P99" s="289">
        <v>300</v>
      </c>
      <c r="Q99" s="136">
        <v>190000</v>
      </c>
      <c r="R99" s="289">
        <v>300</v>
      </c>
      <c r="S99" s="291">
        <v>190000</v>
      </c>
      <c r="T99" s="294">
        <v>300</v>
      </c>
      <c r="U99" s="291">
        <v>190000</v>
      </c>
      <c r="V99" s="267" t="s">
        <v>237</v>
      </c>
      <c r="W99" s="130" t="s">
        <v>308</v>
      </c>
      <c r="X99" s="25"/>
      <c r="Y99" s="34"/>
      <c r="Z99" s="34"/>
      <c r="AA99" s="34"/>
      <c r="AB99" s="34"/>
      <c r="AC99" s="34"/>
      <c r="AD99" s="34"/>
    </row>
    <row r="100" spans="1:30" s="8" customFormat="1" ht="48.75" customHeight="1" thickBot="1" x14ac:dyDescent="0.3">
      <c r="A100" s="170"/>
      <c r="B100" s="321"/>
      <c r="C100" s="321"/>
      <c r="D100" s="321"/>
      <c r="E100" s="321"/>
      <c r="F100" s="170"/>
      <c r="G100" s="321" t="s">
        <v>218</v>
      </c>
      <c r="H100" s="322" t="s">
        <v>50</v>
      </c>
      <c r="I100" s="323" t="s">
        <v>38</v>
      </c>
      <c r="J100" s="323" t="s">
        <v>38</v>
      </c>
      <c r="K100" s="275">
        <v>0</v>
      </c>
      <c r="L100" s="275">
        <v>0</v>
      </c>
      <c r="M100" s="275">
        <v>0</v>
      </c>
      <c r="N100" s="275">
        <v>0</v>
      </c>
      <c r="O100" s="275">
        <v>0</v>
      </c>
      <c r="P100" s="275">
        <v>5000</v>
      </c>
      <c r="Q100" s="275">
        <v>0</v>
      </c>
      <c r="R100" s="275">
        <v>5000</v>
      </c>
      <c r="S100" s="275">
        <v>0</v>
      </c>
      <c r="T100" s="275">
        <v>5000</v>
      </c>
      <c r="U100" s="275">
        <v>0</v>
      </c>
      <c r="V100" s="170"/>
      <c r="W100" s="170"/>
      <c r="X100" s="25"/>
      <c r="Y100" s="34"/>
      <c r="Z100" s="34"/>
      <c r="AA100" s="34"/>
      <c r="AB100" s="34"/>
      <c r="AC100" s="34"/>
      <c r="AD100" s="34"/>
    </row>
    <row r="101" spans="1:30" s="8" customFormat="1" ht="30" x14ac:dyDescent="0.25">
      <c r="A101" s="182"/>
      <c r="B101" s="324"/>
      <c r="C101" s="324"/>
      <c r="D101" s="324"/>
      <c r="E101" s="324"/>
      <c r="F101" s="182"/>
      <c r="G101" s="324" t="s">
        <v>217</v>
      </c>
      <c r="H101" s="325" t="s">
        <v>50</v>
      </c>
      <c r="I101" s="326" t="s">
        <v>38</v>
      </c>
      <c r="J101" s="326" t="s">
        <v>38</v>
      </c>
      <c r="K101" s="326"/>
      <c r="L101" s="326">
        <v>200</v>
      </c>
      <c r="M101" s="327"/>
      <c r="N101" s="327">
        <v>0</v>
      </c>
      <c r="O101" s="328"/>
      <c r="P101" s="327">
        <v>0</v>
      </c>
      <c r="Q101" s="180"/>
      <c r="R101" s="327">
        <v>0</v>
      </c>
      <c r="S101" s="329"/>
      <c r="T101" s="327">
        <v>0</v>
      </c>
      <c r="U101" s="329"/>
      <c r="V101" s="182"/>
      <c r="W101" s="182"/>
      <c r="X101" s="25"/>
      <c r="Y101" s="34"/>
      <c r="Z101" s="34"/>
      <c r="AA101" s="34"/>
      <c r="AB101" s="34"/>
      <c r="AC101" s="34"/>
      <c r="AD101" s="34"/>
    </row>
    <row r="102" spans="1:30" s="13" customFormat="1" ht="30" x14ac:dyDescent="0.25">
      <c r="A102" s="50">
        <v>16</v>
      </c>
      <c r="B102" s="129"/>
      <c r="C102" s="129"/>
      <c r="D102" s="129"/>
      <c r="E102" s="129"/>
      <c r="F102" s="129" t="s">
        <v>193</v>
      </c>
      <c r="G102" s="129" t="s">
        <v>233</v>
      </c>
      <c r="H102" s="293" t="s">
        <v>50</v>
      </c>
      <c r="I102" s="293">
        <v>200</v>
      </c>
      <c r="J102" s="289">
        <v>100</v>
      </c>
      <c r="K102" s="434">
        <v>220</v>
      </c>
      <c r="L102" s="289">
        <v>0</v>
      </c>
      <c r="M102" s="291">
        <v>0</v>
      </c>
      <c r="N102" s="291">
        <v>0</v>
      </c>
      <c r="O102" s="292">
        <v>0</v>
      </c>
      <c r="P102" s="289">
        <v>200</v>
      </c>
      <c r="Q102" s="136">
        <v>218000</v>
      </c>
      <c r="R102" s="320">
        <v>0</v>
      </c>
      <c r="S102" s="291">
        <v>0</v>
      </c>
      <c r="T102" s="289">
        <v>200</v>
      </c>
      <c r="U102" s="134">
        <v>350050</v>
      </c>
      <c r="V102" s="267" t="s">
        <v>237</v>
      </c>
      <c r="W102" s="130" t="s">
        <v>308</v>
      </c>
      <c r="X102" s="25"/>
      <c r="Y102" s="34"/>
      <c r="Z102" s="34"/>
      <c r="AA102" s="34"/>
      <c r="AB102" s="34"/>
      <c r="AC102" s="34"/>
      <c r="AD102" s="34"/>
    </row>
    <row r="103" spans="1:30" s="1" customFormat="1" ht="30" x14ac:dyDescent="0.25">
      <c r="A103" s="50"/>
      <c r="B103" s="154"/>
      <c r="C103" s="154"/>
      <c r="D103" s="154"/>
      <c r="E103" s="154"/>
      <c r="F103" s="129"/>
      <c r="G103" s="154" t="s">
        <v>234</v>
      </c>
      <c r="H103" s="200" t="s">
        <v>88</v>
      </c>
      <c r="I103" s="318" t="s">
        <v>38</v>
      </c>
      <c r="J103" s="201">
        <v>500</v>
      </c>
      <c r="K103" s="435"/>
      <c r="L103" s="201">
        <v>0</v>
      </c>
      <c r="M103" s="291"/>
      <c r="N103" s="291">
        <v>0</v>
      </c>
      <c r="O103" s="204"/>
      <c r="P103" s="201">
        <v>1000</v>
      </c>
      <c r="Q103" s="126"/>
      <c r="R103" s="320">
        <v>0</v>
      </c>
      <c r="S103" s="203"/>
      <c r="T103" s="201">
        <v>1000</v>
      </c>
      <c r="U103" s="203"/>
      <c r="V103" s="129"/>
      <c r="W103" s="129"/>
      <c r="X103" s="25"/>
      <c r="Y103" s="34"/>
      <c r="Z103" s="34"/>
      <c r="AA103" s="34"/>
      <c r="AB103" s="34"/>
      <c r="AC103" s="34"/>
      <c r="AD103" s="34"/>
    </row>
    <row r="104" spans="1:30" s="13" customFormat="1" ht="45" x14ac:dyDescent="0.25">
      <c r="A104" s="50">
        <v>17</v>
      </c>
      <c r="B104" s="154"/>
      <c r="C104" s="154"/>
      <c r="D104" s="154"/>
      <c r="E104" s="154"/>
      <c r="F104" s="307" t="s">
        <v>89</v>
      </c>
      <c r="G104" s="154" t="s">
        <v>151</v>
      </c>
      <c r="H104" s="200" t="s">
        <v>23</v>
      </c>
      <c r="I104" s="318" t="s">
        <v>38</v>
      </c>
      <c r="J104" s="201">
        <v>1</v>
      </c>
      <c r="K104" s="202">
        <v>100</v>
      </c>
      <c r="L104" s="318" t="s">
        <v>38</v>
      </c>
      <c r="M104" s="330" t="s">
        <v>38</v>
      </c>
      <c r="N104" s="318" t="s">
        <v>38</v>
      </c>
      <c r="O104" s="331" t="s">
        <v>38</v>
      </c>
      <c r="P104" s="318" t="s">
        <v>38</v>
      </c>
      <c r="Q104" s="332" t="s">
        <v>38</v>
      </c>
      <c r="R104" s="318" t="s">
        <v>38</v>
      </c>
      <c r="S104" s="330" t="s">
        <v>38</v>
      </c>
      <c r="T104" s="318" t="s">
        <v>38</v>
      </c>
      <c r="U104" s="330" t="s">
        <v>38</v>
      </c>
      <c r="V104" s="267" t="s">
        <v>237</v>
      </c>
      <c r="W104" s="130" t="s">
        <v>308</v>
      </c>
      <c r="X104" s="25"/>
      <c r="Y104" s="34"/>
      <c r="Z104" s="34"/>
      <c r="AA104" s="34"/>
      <c r="AB104" s="34"/>
      <c r="AC104" s="34"/>
      <c r="AD104" s="34"/>
    </row>
    <row r="105" spans="1:30" s="13" customFormat="1" x14ac:dyDescent="0.25">
      <c r="A105" s="50"/>
      <c r="B105" s="154"/>
      <c r="C105" s="154"/>
      <c r="D105" s="154"/>
      <c r="E105" s="154"/>
      <c r="F105" s="129"/>
      <c r="G105" s="333" t="s">
        <v>190</v>
      </c>
      <c r="H105" s="200" t="s">
        <v>31</v>
      </c>
      <c r="I105" s="318" t="s">
        <v>38</v>
      </c>
      <c r="J105" s="201">
        <v>6</v>
      </c>
      <c r="K105" s="202"/>
      <c r="L105" s="318" t="s">
        <v>38</v>
      </c>
      <c r="M105" s="330" t="s">
        <v>38</v>
      </c>
      <c r="N105" s="201"/>
      <c r="O105" s="204"/>
      <c r="P105" s="201"/>
      <c r="Q105" s="126"/>
      <c r="R105" s="201"/>
      <c r="S105" s="203"/>
      <c r="T105" s="202"/>
      <c r="U105" s="203"/>
      <c r="V105" s="129"/>
      <c r="W105" s="129"/>
      <c r="X105" s="25"/>
      <c r="Y105" s="34"/>
      <c r="Z105" s="34"/>
      <c r="AA105" s="34"/>
      <c r="AB105" s="34"/>
      <c r="AC105" s="34"/>
      <c r="AD105" s="34"/>
    </row>
    <row r="106" spans="1:30" s="13" customFormat="1" ht="45" x14ac:dyDescent="0.25">
      <c r="A106" s="50">
        <v>18</v>
      </c>
      <c r="B106" s="129"/>
      <c r="C106" s="129"/>
      <c r="D106" s="129"/>
      <c r="E106" s="129"/>
      <c r="F106" s="129" t="s">
        <v>58</v>
      </c>
      <c r="G106" s="129" t="s">
        <v>52</v>
      </c>
      <c r="H106" s="293" t="s">
        <v>53</v>
      </c>
      <c r="I106" s="319" t="s">
        <v>38</v>
      </c>
      <c r="J106" s="319" t="s">
        <v>38</v>
      </c>
      <c r="K106" s="319" t="s">
        <v>38</v>
      </c>
      <c r="L106" s="289">
        <v>5</v>
      </c>
      <c r="M106" s="291">
        <v>200000</v>
      </c>
      <c r="N106" s="289">
        <v>5</v>
      </c>
      <c r="O106" s="292">
        <v>0</v>
      </c>
      <c r="P106" s="334" t="s">
        <v>38</v>
      </c>
      <c r="Q106" s="136">
        <v>0</v>
      </c>
      <c r="R106" s="290">
        <v>6</v>
      </c>
      <c r="S106" s="291">
        <v>175000</v>
      </c>
      <c r="T106" s="266" t="s">
        <v>38</v>
      </c>
      <c r="U106" s="134" t="s">
        <v>38</v>
      </c>
      <c r="V106" s="267" t="s">
        <v>237</v>
      </c>
      <c r="W106" s="130" t="s">
        <v>308</v>
      </c>
      <c r="X106" s="25"/>
      <c r="Y106" s="34"/>
      <c r="Z106" s="34"/>
      <c r="AA106" s="34"/>
      <c r="AB106" s="34"/>
      <c r="AC106" s="34"/>
      <c r="AD106" s="34"/>
    </row>
    <row r="107" spans="1:30" s="13" customFormat="1" ht="93" customHeight="1" x14ac:dyDescent="0.25">
      <c r="A107" s="50"/>
      <c r="B107" s="129"/>
      <c r="C107" s="129"/>
      <c r="D107" s="129"/>
      <c r="E107" s="129"/>
      <c r="F107" s="213" t="s">
        <v>283</v>
      </c>
      <c r="G107" s="213" t="s">
        <v>287</v>
      </c>
      <c r="H107" s="130" t="s">
        <v>288</v>
      </c>
      <c r="I107" s="131">
        <v>0</v>
      </c>
      <c r="J107" s="289">
        <v>0</v>
      </c>
      <c r="K107" s="335">
        <v>0</v>
      </c>
      <c r="L107" s="261">
        <v>0</v>
      </c>
      <c r="M107" s="263">
        <v>0</v>
      </c>
      <c r="N107" s="261" t="s">
        <v>216</v>
      </c>
      <c r="O107" s="264">
        <v>80000</v>
      </c>
      <c r="P107" s="261">
        <v>80</v>
      </c>
      <c r="Q107" s="265">
        <v>80000</v>
      </c>
      <c r="R107" s="261">
        <v>80</v>
      </c>
      <c r="S107" s="263">
        <v>80000</v>
      </c>
      <c r="T107" s="133">
        <v>80</v>
      </c>
      <c r="U107" s="134">
        <v>80000</v>
      </c>
      <c r="V107" s="129" t="s">
        <v>237</v>
      </c>
      <c r="W107" s="130" t="s">
        <v>308</v>
      </c>
      <c r="X107" s="25"/>
      <c r="Y107" s="34"/>
      <c r="Z107" s="34"/>
      <c r="AA107" s="34"/>
      <c r="AB107" s="34"/>
      <c r="AC107" s="34"/>
      <c r="AD107" s="34"/>
    </row>
    <row r="108" spans="1:30" s="1" customFormat="1" ht="60" customHeight="1" x14ac:dyDescent="0.25">
      <c r="A108" s="50">
        <v>19</v>
      </c>
      <c r="B108" s="154"/>
      <c r="C108" s="154"/>
      <c r="D108" s="154"/>
      <c r="E108" s="154"/>
      <c r="F108" s="120" t="s">
        <v>59</v>
      </c>
      <c r="G108" s="119" t="s">
        <v>150</v>
      </c>
      <c r="H108" s="215" t="s">
        <v>188</v>
      </c>
      <c r="I108" s="318" t="s">
        <v>38</v>
      </c>
      <c r="J108" s="300" t="s">
        <v>215</v>
      </c>
      <c r="K108" s="218">
        <v>40</v>
      </c>
      <c r="L108" s="318" t="s">
        <v>38</v>
      </c>
      <c r="M108" s="330" t="s">
        <v>38</v>
      </c>
      <c r="N108" s="318" t="s">
        <v>38</v>
      </c>
      <c r="O108" s="336" t="s">
        <v>38</v>
      </c>
      <c r="P108" s="318" t="s">
        <v>38</v>
      </c>
      <c r="Q108" s="337" t="s">
        <v>38</v>
      </c>
      <c r="R108" s="318" t="s">
        <v>38</v>
      </c>
      <c r="S108" s="338" t="s">
        <v>38</v>
      </c>
      <c r="T108" s="339" t="s">
        <v>38</v>
      </c>
      <c r="U108" s="338">
        <v>0</v>
      </c>
      <c r="V108" s="267" t="s">
        <v>237</v>
      </c>
      <c r="W108" s="130" t="s">
        <v>308</v>
      </c>
      <c r="X108" s="25"/>
      <c r="Y108" s="34"/>
      <c r="Z108" s="34"/>
      <c r="AA108" s="34"/>
      <c r="AB108" s="34"/>
      <c r="AC108" s="34"/>
      <c r="AD108" s="34"/>
    </row>
    <row r="109" spans="1:30" s="13" customFormat="1" ht="59.25" customHeight="1" x14ac:dyDescent="0.25">
      <c r="A109" s="50">
        <v>20</v>
      </c>
      <c r="B109" s="129"/>
      <c r="C109" s="129"/>
      <c r="D109" s="129"/>
      <c r="E109" s="129"/>
      <c r="F109" s="120" t="s">
        <v>90</v>
      </c>
      <c r="G109" s="120" t="s">
        <v>191</v>
      </c>
      <c r="H109" s="131" t="s">
        <v>23</v>
      </c>
      <c r="I109" s="131">
        <v>13</v>
      </c>
      <c r="J109" s="319" t="s">
        <v>38</v>
      </c>
      <c r="K109" s="319" t="s">
        <v>38</v>
      </c>
      <c r="L109" s="319" t="s">
        <v>38</v>
      </c>
      <c r="M109" s="330" t="s">
        <v>38</v>
      </c>
      <c r="N109" s="132">
        <v>17</v>
      </c>
      <c r="O109" s="135">
        <v>320000</v>
      </c>
      <c r="P109" s="132">
        <v>3</v>
      </c>
      <c r="Q109" s="136">
        <v>65000</v>
      </c>
      <c r="R109" s="132">
        <v>3</v>
      </c>
      <c r="S109" s="136">
        <v>133000</v>
      </c>
      <c r="T109" s="132">
        <v>3</v>
      </c>
      <c r="U109" s="136">
        <v>133000</v>
      </c>
      <c r="V109" s="129" t="s">
        <v>237</v>
      </c>
      <c r="W109" s="130" t="s">
        <v>308</v>
      </c>
      <c r="X109" s="25"/>
      <c r="Y109" s="34"/>
      <c r="Z109" s="34"/>
      <c r="AA109" s="34"/>
      <c r="AB109" s="34"/>
      <c r="AC109" s="34"/>
      <c r="AD109" s="34"/>
    </row>
    <row r="110" spans="1:30" s="12" customFormat="1" ht="51" customHeight="1" x14ac:dyDescent="0.25">
      <c r="A110" s="47">
        <v>21</v>
      </c>
      <c r="B110" s="120"/>
      <c r="C110" s="120"/>
      <c r="D110" s="120"/>
      <c r="E110" s="120"/>
      <c r="F110" s="120" t="s">
        <v>81</v>
      </c>
      <c r="G110" s="120" t="s">
        <v>292</v>
      </c>
      <c r="H110" s="131" t="s">
        <v>244</v>
      </c>
      <c r="I110" s="131">
        <v>50</v>
      </c>
      <c r="J110" s="319" t="s">
        <v>38</v>
      </c>
      <c r="K110" s="319" t="s">
        <v>38</v>
      </c>
      <c r="L110" s="319" t="s">
        <v>38</v>
      </c>
      <c r="M110" s="330" t="s">
        <v>38</v>
      </c>
      <c r="N110" s="132">
        <v>3</v>
      </c>
      <c r="O110" s="135">
        <v>0</v>
      </c>
      <c r="P110" s="132" t="s">
        <v>38</v>
      </c>
      <c r="Q110" s="136">
        <v>0</v>
      </c>
      <c r="R110" s="132">
        <v>4</v>
      </c>
      <c r="S110" s="134">
        <v>125000</v>
      </c>
      <c r="T110" s="266" t="s">
        <v>38</v>
      </c>
      <c r="U110" s="134" t="s">
        <v>38</v>
      </c>
      <c r="V110" s="129" t="s">
        <v>237</v>
      </c>
      <c r="W110" s="130" t="s">
        <v>308</v>
      </c>
      <c r="X110" s="26"/>
      <c r="Y110" s="35"/>
      <c r="Z110" s="35"/>
      <c r="AA110" s="35"/>
      <c r="AB110" s="35"/>
      <c r="AC110" s="35"/>
      <c r="AD110" s="35"/>
    </row>
    <row r="111" spans="1:30" s="1" customFormat="1" ht="92.25" customHeight="1" x14ac:dyDescent="0.25">
      <c r="A111" s="50">
        <v>22</v>
      </c>
      <c r="B111" s="154"/>
      <c r="C111" s="154"/>
      <c r="D111" s="154"/>
      <c r="E111" s="154"/>
      <c r="F111" s="213" t="s">
        <v>94</v>
      </c>
      <c r="G111" s="206" t="s">
        <v>149</v>
      </c>
      <c r="H111" s="200" t="s">
        <v>48</v>
      </c>
      <c r="I111" s="200">
        <v>3</v>
      </c>
      <c r="J111" s="201">
        <v>3</v>
      </c>
      <c r="K111" s="202">
        <v>90</v>
      </c>
      <c r="L111" s="201">
        <v>3</v>
      </c>
      <c r="M111" s="291">
        <v>420000</v>
      </c>
      <c r="N111" s="201">
        <v>3</v>
      </c>
      <c r="O111" s="204">
        <v>133000</v>
      </c>
      <c r="P111" s="201">
        <v>3</v>
      </c>
      <c r="Q111" s="126">
        <v>120000</v>
      </c>
      <c r="R111" s="201">
        <v>3</v>
      </c>
      <c r="S111" s="203">
        <v>120000</v>
      </c>
      <c r="T111" s="158">
        <v>3</v>
      </c>
      <c r="U111" s="124">
        <v>120000</v>
      </c>
      <c r="V111" s="129" t="s">
        <v>237</v>
      </c>
      <c r="W111" s="130" t="s">
        <v>308</v>
      </c>
      <c r="X111" s="25"/>
      <c r="Y111" s="34"/>
      <c r="Z111" s="34"/>
      <c r="AA111" s="34"/>
      <c r="AB111" s="34"/>
      <c r="AC111" s="34"/>
      <c r="AD111" s="34"/>
    </row>
    <row r="112" spans="1:30" s="1" customFormat="1" ht="108.75" customHeight="1" x14ac:dyDescent="0.25">
      <c r="A112" s="50"/>
      <c r="B112" s="154"/>
      <c r="C112" s="154"/>
      <c r="D112" s="154"/>
      <c r="E112" s="154"/>
      <c r="F112" s="129"/>
      <c r="G112" s="206" t="s">
        <v>289</v>
      </c>
      <c r="H112" s="207" t="s">
        <v>37</v>
      </c>
      <c r="I112" s="200">
        <v>80</v>
      </c>
      <c r="J112" s="201">
        <v>80</v>
      </c>
      <c r="K112" s="202"/>
      <c r="L112" s="201">
        <v>80</v>
      </c>
      <c r="M112" s="291"/>
      <c r="N112" s="201">
        <v>80</v>
      </c>
      <c r="O112" s="204"/>
      <c r="P112" s="201">
        <v>80</v>
      </c>
      <c r="Q112" s="126"/>
      <c r="R112" s="201">
        <v>80</v>
      </c>
      <c r="S112" s="203"/>
      <c r="T112" s="205">
        <v>80</v>
      </c>
      <c r="U112" s="203"/>
      <c r="V112" s="129"/>
      <c r="W112" s="129"/>
      <c r="X112" s="25"/>
      <c r="Y112" s="34"/>
      <c r="Z112" s="34"/>
      <c r="AA112" s="34"/>
      <c r="AB112" s="34"/>
      <c r="AC112" s="34"/>
      <c r="AD112" s="34"/>
    </row>
    <row r="113" spans="1:30" s="11" customFormat="1" ht="63" customHeight="1" x14ac:dyDescent="0.25">
      <c r="A113" s="50"/>
      <c r="B113" s="154"/>
      <c r="C113" s="154"/>
      <c r="D113" s="154"/>
      <c r="E113" s="154"/>
      <c r="F113" s="129"/>
      <c r="G113" s="154" t="s">
        <v>232</v>
      </c>
      <c r="H113" s="207" t="s">
        <v>288</v>
      </c>
      <c r="I113" s="200"/>
      <c r="J113" s="201"/>
      <c r="K113" s="202"/>
      <c r="L113" s="201" t="s">
        <v>214</v>
      </c>
      <c r="M113" s="291"/>
      <c r="N113" s="201">
        <v>0</v>
      </c>
      <c r="O113" s="204"/>
      <c r="P113" s="201">
        <v>0</v>
      </c>
      <c r="Q113" s="126"/>
      <c r="R113" s="201">
        <v>0</v>
      </c>
      <c r="S113" s="203"/>
      <c r="T113" s="205">
        <v>0</v>
      </c>
      <c r="U113" s="203"/>
      <c r="V113" s="129"/>
      <c r="W113" s="129"/>
      <c r="X113" s="25"/>
      <c r="Y113" s="34"/>
      <c r="Z113" s="34"/>
      <c r="AA113" s="34"/>
      <c r="AB113" s="34"/>
      <c r="AC113" s="34"/>
      <c r="AD113" s="34"/>
    </row>
    <row r="114" spans="1:30" s="13" customFormat="1" ht="109.5" customHeight="1" x14ac:dyDescent="0.25">
      <c r="A114" s="50">
        <v>23</v>
      </c>
      <c r="B114" s="154"/>
      <c r="C114" s="154"/>
      <c r="D114" s="154"/>
      <c r="E114" s="154"/>
      <c r="F114" s="120" t="s">
        <v>284</v>
      </c>
      <c r="G114" s="119" t="s">
        <v>295</v>
      </c>
      <c r="H114" s="215" t="s">
        <v>37</v>
      </c>
      <c r="I114" s="215">
        <v>0</v>
      </c>
      <c r="J114" s="300">
        <v>0</v>
      </c>
      <c r="K114" s="218">
        <v>0</v>
      </c>
      <c r="L114" s="300">
        <v>0</v>
      </c>
      <c r="M114" s="263">
        <v>0</v>
      </c>
      <c r="N114" s="300">
        <v>40</v>
      </c>
      <c r="O114" s="220">
        <v>75000</v>
      </c>
      <c r="P114" s="300">
        <v>40</v>
      </c>
      <c r="Q114" s="302">
        <v>75000</v>
      </c>
      <c r="R114" s="300">
        <v>40</v>
      </c>
      <c r="S114" s="221">
        <v>75000</v>
      </c>
      <c r="T114" s="303">
        <v>40</v>
      </c>
      <c r="U114" s="221">
        <v>75000</v>
      </c>
      <c r="V114" s="267" t="s">
        <v>237</v>
      </c>
      <c r="W114" s="130" t="s">
        <v>308</v>
      </c>
      <c r="X114" s="25"/>
      <c r="Y114" s="34"/>
      <c r="Z114" s="34"/>
      <c r="AA114" s="34"/>
      <c r="AB114" s="34"/>
      <c r="AC114" s="34"/>
      <c r="AD114" s="34"/>
    </row>
    <row r="115" spans="1:30" s="1" customFormat="1" ht="30" x14ac:dyDescent="0.25">
      <c r="A115" s="50">
        <v>24</v>
      </c>
      <c r="B115" s="154"/>
      <c r="C115" s="154"/>
      <c r="D115" s="154"/>
      <c r="E115" s="154"/>
      <c r="F115" s="120" t="s">
        <v>249</v>
      </c>
      <c r="G115" s="119" t="s">
        <v>147</v>
      </c>
      <c r="H115" s="121" t="s">
        <v>244</v>
      </c>
      <c r="I115" s="121">
        <v>7</v>
      </c>
      <c r="J115" s="122">
        <v>6</v>
      </c>
      <c r="K115" s="123">
        <v>50</v>
      </c>
      <c r="L115" s="122">
        <v>6</v>
      </c>
      <c r="M115" s="134">
        <v>50000</v>
      </c>
      <c r="N115" s="122">
        <v>7</v>
      </c>
      <c r="O115" s="125">
        <v>65000</v>
      </c>
      <c r="P115" s="122">
        <v>7</v>
      </c>
      <c r="Q115" s="126">
        <v>60000</v>
      </c>
      <c r="R115" s="122">
        <v>8</v>
      </c>
      <c r="S115" s="124">
        <v>60000</v>
      </c>
      <c r="T115" s="158">
        <v>8</v>
      </c>
      <c r="U115" s="124">
        <v>60000</v>
      </c>
      <c r="V115" s="129" t="s">
        <v>237</v>
      </c>
      <c r="W115" s="130" t="s">
        <v>308</v>
      </c>
      <c r="X115" s="25"/>
      <c r="Y115" s="34"/>
      <c r="Z115" s="34"/>
      <c r="AA115" s="34"/>
      <c r="AB115" s="34"/>
      <c r="AC115" s="34"/>
      <c r="AD115" s="34"/>
    </row>
    <row r="116" spans="1:30" s="1" customFormat="1" ht="45" x14ac:dyDescent="0.25">
      <c r="A116" s="50"/>
      <c r="B116" s="154"/>
      <c r="C116" s="154"/>
      <c r="D116" s="154"/>
      <c r="E116" s="154"/>
      <c r="F116" s="120"/>
      <c r="G116" s="119" t="s">
        <v>148</v>
      </c>
      <c r="H116" s="121" t="s">
        <v>84</v>
      </c>
      <c r="I116" s="121">
        <v>6</v>
      </c>
      <c r="J116" s="122">
        <v>6</v>
      </c>
      <c r="K116" s="123"/>
      <c r="L116" s="122">
        <v>6</v>
      </c>
      <c r="M116" s="124"/>
      <c r="N116" s="122">
        <v>6</v>
      </c>
      <c r="O116" s="125"/>
      <c r="P116" s="122">
        <v>6</v>
      </c>
      <c r="Q116" s="126"/>
      <c r="R116" s="122">
        <v>6</v>
      </c>
      <c r="S116" s="124"/>
      <c r="T116" s="158">
        <v>6</v>
      </c>
      <c r="U116" s="124"/>
      <c r="V116" s="132"/>
      <c r="W116" s="132"/>
      <c r="X116" s="25"/>
      <c r="Y116" s="34"/>
      <c r="Z116" s="34"/>
      <c r="AA116" s="34"/>
      <c r="AB116" s="34"/>
      <c r="AC116" s="34"/>
      <c r="AD116" s="34"/>
    </row>
    <row r="117" spans="1:30" s="12" customFormat="1" ht="45" x14ac:dyDescent="0.25">
      <c r="A117" s="47">
        <v>25</v>
      </c>
      <c r="B117" s="120"/>
      <c r="C117" s="120"/>
      <c r="D117" s="120"/>
      <c r="E117" s="120"/>
      <c r="F117" s="120" t="s">
        <v>82</v>
      </c>
      <c r="G117" s="120" t="s">
        <v>146</v>
      </c>
      <c r="H117" s="260" t="s">
        <v>188</v>
      </c>
      <c r="I117" s="132" t="s">
        <v>38</v>
      </c>
      <c r="J117" s="132" t="s">
        <v>189</v>
      </c>
      <c r="K117" s="133">
        <v>30</v>
      </c>
      <c r="L117" s="132">
        <v>0</v>
      </c>
      <c r="M117" s="134">
        <v>0</v>
      </c>
      <c r="N117" s="132" t="s">
        <v>216</v>
      </c>
      <c r="O117" s="135">
        <v>0</v>
      </c>
      <c r="P117" s="340">
        <f>-R11</f>
        <v>0</v>
      </c>
      <c r="Q117" s="136">
        <v>0</v>
      </c>
      <c r="R117" s="132" t="s">
        <v>38</v>
      </c>
      <c r="S117" s="134">
        <v>0</v>
      </c>
      <c r="T117" s="133" t="s">
        <v>38</v>
      </c>
      <c r="U117" s="134">
        <v>0</v>
      </c>
      <c r="V117" s="129" t="s">
        <v>237</v>
      </c>
      <c r="W117" s="130" t="s">
        <v>308</v>
      </c>
      <c r="X117" s="26"/>
      <c r="Y117" s="35"/>
      <c r="Z117" s="35"/>
      <c r="AA117" s="35"/>
      <c r="AB117" s="35"/>
      <c r="AC117" s="35"/>
      <c r="AD117" s="35"/>
    </row>
    <row r="118" spans="1:30" s="13" customFormat="1" ht="45" x14ac:dyDescent="0.25">
      <c r="A118" s="50">
        <v>26</v>
      </c>
      <c r="B118" s="129"/>
      <c r="C118" s="129"/>
      <c r="D118" s="129"/>
      <c r="E118" s="129"/>
      <c r="F118" s="120" t="s">
        <v>302</v>
      </c>
      <c r="G118" s="120" t="s">
        <v>197</v>
      </c>
      <c r="H118" s="131" t="s">
        <v>37</v>
      </c>
      <c r="I118" s="131" t="s">
        <v>38</v>
      </c>
      <c r="J118" s="319" t="s">
        <v>38</v>
      </c>
      <c r="K118" s="319" t="s">
        <v>38</v>
      </c>
      <c r="L118" s="319" t="s">
        <v>38</v>
      </c>
      <c r="M118" s="330" t="s">
        <v>38</v>
      </c>
      <c r="N118" s="132">
        <v>47</v>
      </c>
      <c r="O118" s="135">
        <v>40000</v>
      </c>
      <c r="P118" s="126">
        <v>0</v>
      </c>
      <c r="Q118" s="126">
        <v>0</v>
      </c>
      <c r="R118" s="126">
        <v>0</v>
      </c>
      <c r="S118" s="126">
        <v>0</v>
      </c>
      <c r="T118" s="126">
        <v>0</v>
      </c>
      <c r="U118" s="126">
        <v>0</v>
      </c>
      <c r="V118" s="129" t="s">
        <v>237</v>
      </c>
      <c r="W118" s="130" t="s">
        <v>308</v>
      </c>
      <c r="X118" s="25"/>
      <c r="Y118" s="34"/>
      <c r="Z118" s="34"/>
      <c r="AA118" s="34"/>
      <c r="AB118" s="34"/>
      <c r="AC118" s="34"/>
      <c r="AD118" s="34"/>
    </row>
    <row r="119" spans="1:30" s="8" customFormat="1" ht="35.25" customHeight="1" x14ac:dyDescent="0.25">
      <c r="A119" s="50">
        <v>27</v>
      </c>
      <c r="B119" s="154"/>
      <c r="C119" s="154"/>
      <c r="D119" s="154"/>
      <c r="E119" s="154"/>
      <c r="F119" s="120" t="s">
        <v>293</v>
      </c>
      <c r="G119" s="119" t="s">
        <v>294</v>
      </c>
      <c r="H119" s="121" t="s">
        <v>50</v>
      </c>
      <c r="I119" s="121" t="s">
        <v>38</v>
      </c>
      <c r="J119" s="318" t="s">
        <v>38</v>
      </c>
      <c r="K119" s="318" t="s">
        <v>38</v>
      </c>
      <c r="L119" s="318" t="s">
        <v>38</v>
      </c>
      <c r="M119" s="338" t="s">
        <v>38</v>
      </c>
      <c r="N119" s="122">
        <v>50</v>
      </c>
      <c r="O119" s="125">
        <v>60000</v>
      </c>
      <c r="P119" s="126">
        <v>0</v>
      </c>
      <c r="Q119" s="126">
        <v>0</v>
      </c>
      <c r="R119" s="126">
        <v>0</v>
      </c>
      <c r="S119" s="126">
        <v>0</v>
      </c>
      <c r="T119" s="126">
        <v>0</v>
      </c>
      <c r="U119" s="126">
        <v>0</v>
      </c>
      <c r="V119" s="154" t="s">
        <v>237</v>
      </c>
      <c r="W119" s="130" t="s">
        <v>308</v>
      </c>
      <c r="X119" s="25"/>
      <c r="Y119" s="34"/>
      <c r="Z119" s="34"/>
      <c r="AA119" s="34"/>
      <c r="AB119" s="34"/>
      <c r="AC119" s="34"/>
      <c r="AD119" s="34"/>
    </row>
    <row r="120" spans="1:30" s="8" customFormat="1" ht="45" x14ac:dyDescent="0.25">
      <c r="A120" s="50">
        <v>28</v>
      </c>
      <c r="B120" s="154"/>
      <c r="C120" s="154"/>
      <c r="D120" s="154"/>
      <c r="E120" s="154"/>
      <c r="F120" s="120" t="s">
        <v>229</v>
      </c>
      <c r="G120" s="120" t="s">
        <v>243</v>
      </c>
      <c r="H120" s="121" t="s">
        <v>87</v>
      </c>
      <c r="I120" s="121" t="s">
        <v>38</v>
      </c>
      <c r="J120" s="318" t="s">
        <v>38</v>
      </c>
      <c r="K120" s="318" t="s">
        <v>38</v>
      </c>
      <c r="L120" s="318" t="s">
        <v>38</v>
      </c>
      <c r="M120" s="338" t="s">
        <v>38</v>
      </c>
      <c r="N120" s="122">
        <v>19</v>
      </c>
      <c r="O120" s="125">
        <v>0</v>
      </c>
      <c r="P120" s="126">
        <v>0</v>
      </c>
      <c r="Q120" s="126">
        <v>0</v>
      </c>
      <c r="R120" s="126">
        <v>0</v>
      </c>
      <c r="S120" s="126">
        <v>0</v>
      </c>
      <c r="T120" s="126">
        <v>0</v>
      </c>
      <c r="U120" s="126">
        <v>0</v>
      </c>
      <c r="V120" s="154" t="s">
        <v>237</v>
      </c>
      <c r="W120" s="130" t="s">
        <v>308</v>
      </c>
      <c r="X120" s="25"/>
      <c r="Y120" s="34"/>
      <c r="Z120" s="34"/>
      <c r="AA120" s="34"/>
      <c r="AB120" s="34"/>
      <c r="AC120" s="34"/>
      <c r="AD120" s="34"/>
    </row>
    <row r="121" spans="1:30" s="9" customFormat="1" ht="45" x14ac:dyDescent="0.25">
      <c r="A121" s="50">
        <v>29</v>
      </c>
      <c r="B121" s="154"/>
      <c r="C121" s="154"/>
      <c r="D121" s="154"/>
      <c r="E121" s="154"/>
      <c r="F121" s="120"/>
      <c r="G121" s="120" t="s">
        <v>242</v>
      </c>
      <c r="H121" s="121" t="s">
        <v>48</v>
      </c>
      <c r="I121" s="121" t="s">
        <v>38</v>
      </c>
      <c r="J121" s="318" t="s">
        <v>38</v>
      </c>
      <c r="K121" s="318" t="s">
        <v>38</v>
      </c>
      <c r="L121" s="318" t="s">
        <v>38</v>
      </c>
      <c r="M121" s="338" t="s">
        <v>38</v>
      </c>
      <c r="N121" s="122">
        <v>1</v>
      </c>
      <c r="O121" s="125"/>
      <c r="P121" s="126">
        <v>0</v>
      </c>
      <c r="Q121" s="126">
        <v>0</v>
      </c>
      <c r="R121" s="126">
        <v>0</v>
      </c>
      <c r="S121" s="126">
        <v>0</v>
      </c>
      <c r="T121" s="126">
        <v>0</v>
      </c>
      <c r="U121" s="126">
        <v>0</v>
      </c>
      <c r="V121" s="154"/>
      <c r="W121" s="154"/>
      <c r="X121" s="25"/>
      <c r="Y121" s="34"/>
      <c r="Z121" s="34"/>
      <c r="AA121" s="34"/>
      <c r="AB121" s="34"/>
      <c r="AC121" s="34"/>
      <c r="AD121" s="34"/>
    </row>
    <row r="122" spans="1:30" s="13" customFormat="1" ht="36.75" customHeight="1" x14ac:dyDescent="0.25">
      <c r="A122" s="50">
        <v>30</v>
      </c>
      <c r="B122" s="129"/>
      <c r="C122" s="129"/>
      <c r="D122" s="129"/>
      <c r="E122" s="129"/>
      <c r="F122" s="120" t="s">
        <v>290</v>
      </c>
      <c r="G122" s="120" t="s">
        <v>291</v>
      </c>
      <c r="H122" s="131" t="s">
        <v>48</v>
      </c>
      <c r="I122" s="304">
        <v>0</v>
      </c>
      <c r="J122" s="261">
        <v>0</v>
      </c>
      <c r="K122" s="298">
        <v>0</v>
      </c>
      <c r="L122" s="261">
        <v>0</v>
      </c>
      <c r="M122" s="263">
        <v>0</v>
      </c>
      <c r="N122" s="261">
        <v>4</v>
      </c>
      <c r="O122" s="264">
        <v>40000</v>
      </c>
      <c r="P122" s="261">
        <v>4</v>
      </c>
      <c r="Q122" s="265">
        <v>40000</v>
      </c>
      <c r="R122" s="261">
        <v>5</v>
      </c>
      <c r="S122" s="263">
        <v>40000</v>
      </c>
      <c r="T122" s="299">
        <v>5</v>
      </c>
      <c r="U122" s="263">
        <v>40000</v>
      </c>
      <c r="V122" s="267" t="s">
        <v>237</v>
      </c>
      <c r="W122" s="130" t="s">
        <v>308</v>
      </c>
      <c r="X122" s="25"/>
      <c r="Y122" s="34"/>
      <c r="Z122" s="34"/>
      <c r="AA122" s="34"/>
      <c r="AB122" s="34"/>
      <c r="AC122" s="34"/>
      <c r="AD122" s="34"/>
    </row>
    <row r="123" spans="1:30" s="13" customFormat="1" ht="51.75" customHeight="1" thickBot="1" x14ac:dyDescent="0.3">
      <c r="A123" s="51">
        <v>31</v>
      </c>
      <c r="B123" s="170"/>
      <c r="C123" s="170"/>
      <c r="D123" s="170"/>
      <c r="E123" s="170"/>
      <c r="F123" s="161" t="s">
        <v>325</v>
      </c>
      <c r="G123" s="161" t="s">
        <v>316</v>
      </c>
      <c r="H123" s="401" t="s">
        <v>315</v>
      </c>
      <c r="I123" s="406" t="s">
        <v>38</v>
      </c>
      <c r="J123" s="406" t="s">
        <v>38</v>
      </c>
      <c r="K123" s="406" t="s">
        <v>38</v>
      </c>
      <c r="L123" s="406" t="s">
        <v>38</v>
      </c>
      <c r="M123" s="406" t="s">
        <v>38</v>
      </c>
      <c r="N123" s="406" t="s">
        <v>38</v>
      </c>
      <c r="O123" s="406" t="s">
        <v>38</v>
      </c>
      <c r="P123" s="407">
        <v>5</v>
      </c>
      <c r="Q123" s="408">
        <v>60000</v>
      </c>
      <c r="R123" s="407">
        <v>5</v>
      </c>
      <c r="S123" s="409">
        <v>60000</v>
      </c>
      <c r="T123" s="410">
        <v>5</v>
      </c>
      <c r="U123" s="409">
        <v>60000</v>
      </c>
      <c r="V123" s="411" t="s">
        <v>237</v>
      </c>
      <c r="W123" s="171" t="s">
        <v>308</v>
      </c>
      <c r="X123" s="25"/>
      <c r="Y123" s="34"/>
      <c r="Z123" s="34"/>
      <c r="AA123" s="34"/>
      <c r="AB123" s="34"/>
      <c r="AC123" s="34"/>
      <c r="AD123" s="34"/>
    </row>
    <row r="124" spans="1:30" s="1" customFormat="1" ht="16.5" thickBot="1" x14ac:dyDescent="0.3">
      <c r="A124" s="412"/>
      <c r="B124" s="413"/>
      <c r="C124" s="413"/>
      <c r="D124" s="413"/>
      <c r="E124" s="413"/>
      <c r="F124" s="414"/>
      <c r="G124" s="414"/>
      <c r="H124" s="415"/>
      <c r="I124" s="415"/>
      <c r="J124" s="416"/>
      <c r="K124" s="416"/>
      <c r="L124" s="416"/>
      <c r="M124" s="417"/>
      <c r="N124" s="418"/>
      <c r="O124" s="419"/>
      <c r="P124" s="418"/>
      <c r="Q124" s="420"/>
      <c r="R124" s="418"/>
      <c r="S124" s="421"/>
      <c r="T124" s="418"/>
      <c r="U124" s="421"/>
      <c r="V124" s="413"/>
      <c r="W124" s="413"/>
      <c r="X124" s="25"/>
      <c r="Y124" s="34"/>
      <c r="Z124" s="34"/>
      <c r="AA124" s="34"/>
      <c r="AB124" s="34"/>
      <c r="AC124" s="34"/>
      <c r="AD124" s="34"/>
    </row>
    <row r="125" spans="1:30" s="2" customFormat="1" ht="61.5" customHeight="1" thickBot="1" x14ac:dyDescent="0.3">
      <c r="A125" s="62" t="s">
        <v>299</v>
      </c>
      <c r="B125" s="444" t="s">
        <v>131</v>
      </c>
      <c r="C125" s="444" t="s">
        <v>132</v>
      </c>
      <c r="D125" s="345" t="s">
        <v>134</v>
      </c>
      <c r="E125" s="346"/>
      <c r="F125" s="99" t="s">
        <v>60</v>
      </c>
      <c r="G125" s="347" t="s">
        <v>133</v>
      </c>
      <c r="H125" s="100" t="s">
        <v>136</v>
      </c>
      <c r="I125" s="348">
        <v>3.16</v>
      </c>
      <c r="J125" s="349">
        <v>3.2</v>
      </c>
      <c r="K125" s="350">
        <f>SUM(K127:K134)</f>
        <v>670.06</v>
      </c>
      <c r="L125" s="348">
        <v>3.3</v>
      </c>
      <c r="M125" s="351">
        <f>SUM(M127:M145)</f>
        <v>875000</v>
      </c>
      <c r="N125" s="349">
        <v>3.4</v>
      </c>
      <c r="O125" s="352">
        <f>SUM(O127:O145)</f>
        <v>671500</v>
      </c>
      <c r="P125" s="349">
        <v>3.5</v>
      </c>
      <c r="Q125" s="353">
        <f>SUM(Q127:Q146)</f>
        <v>810000</v>
      </c>
      <c r="R125" s="349">
        <v>3.6</v>
      </c>
      <c r="S125" s="351">
        <f>SUM(S126:S146)</f>
        <v>880000</v>
      </c>
      <c r="T125" s="354">
        <v>3.7</v>
      </c>
      <c r="U125" s="351">
        <f>SUM(U126:U146)</f>
        <v>955000</v>
      </c>
      <c r="V125" s="355"/>
      <c r="W125" s="100" t="s">
        <v>308</v>
      </c>
      <c r="X125" s="26"/>
      <c r="Y125" s="35"/>
      <c r="Z125" s="35"/>
      <c r="AA125" s="35"/>
      <c r="AB125" s="35"/>
      <c r="AC125" s="35"/>
      <c r="AD125" s="35"/>
    </row>
    <row r="126" spans="1:30" s="2" customFormat="1" ht="64.5" customHeight="1" x14ac:dyDescent="0.25">
      <c r="A126" s="63"/>
      <c r="B126" s="445"/>
      <c r="C126" s="446"/>
      <c r="D126" s="240" t="s">
        <v>133</v>
      </c>
      <c r="E126" s="356"/>
      <c r="F126" s="150"/>
      <c r="G126" s="357" t="s">
        <v>134</v>
      </c>
      <c r="H126" s="358" t="s">
        <v>135</v>
      </c>
      <c r="I126" s="359">
        <v>50</v>
      </c>
      <c r="J126" s="359">
        <v>80</v>
      </c>
      <c r="K126" s="360"/>
      <c r="L126" s="359">
        <v>80</v>
      </c>
      <c r="M126" s="361"/>
      <c r="N126" s="359">
        <v>90</v>
      </c>
      <c r="O126" s="362"/>
      <c r="P126" s="359">
        <v>90</v>
      </c>
      <c r="Q126" s="363"/>
      <c r="R126" s="359">
        <v>100</v>
      </c>
      <c r="S126" s="361"/>
      <c r="T126" s="364">
        <v>100</v>
      </c>
      <c r="U126" s="361"/>
      <c r="V126" s="365"/>
      <c r="W126" s="366"/>
      <c r="X126" s="26"/>
      <c r="Y126" s="35"/>
      <c r="Z126" s="35"/>
      <c r="AA126" s="35"/>
      <c r="AB126" s="35"/>
      <c r="AC126" s="35"/>
      <c r="AD126" s="35"/>
    </row>
    <row r="127" spans="1:30" s="12" customFormat="1" ht="45" x14ac:dyDescent="0.25">
      <c r="A127" s="47">
        <v>1</v>
      </c>
      <c r="B127" s="120"/>
      <c r="C127" s="120"/>
      <c r="D127" s="120"/>
      <c r="E127" s="120"/>
      <c r="F127" s="120" t="s">
        <v>97</v>
      </c>
      <c r="G127" s="120" t="s">
        <v>145</v>
      </c>
      <c r="H127" s="293" t="s">
        <v>61</v>
      </c>
      <c r="I127" s="260">
        <v>500</v>
      </c>
      <c r="J127" s="261">
        <v>600</v>
      </c>
      <c r="K127" s="436">
        <v>520.05999999999995</v>
      </c>
      <c r="L127" s="261">
        <v>700</v>
      </c>
      <c r="M127" s="425">
        <v>675000</v>
      </c>
      <c r="N127" s="261">
        <v>1200</v>
      </c>
      <c r="O127" s="439">
        <v>200500</v>
      </c>
      <c r="P127" s="261">
        <v>1300</v>
      </c>
      <c r="Q127" s="422">
        <v>260000</v>
      </c>
      <c r="R127" s="261">
        <v>1400</v>
      </c>
      <c r="S127" s="425">
        <v>319000</v>
      </c>
      <c r="T127" s="367">
        <v>1500</v>
      </c>
      <c r="U127" s="368">
        <v>384000</v>
      </c>
      <c r="V127" s="129" t="s">
        <v>237</v>
      </c>
      <c r="W127" s="130" t="s">
        <v>308</v>
      </c>
      <c r="X127" s="26"/>
      <c r="Y127" s="35"/>
      <c r="Z127" s="35"/>
      <c r="AA127" s="35"/>
      <c r="AB127" s="35"/>
      <c r="AC127" s="35"/>
      <c r="AD127" s="35"/>
    </row>
    <row r="128" spans="1:30" s="2" customFormat="1" x14ac:dyDescent="0.25">
      <c r="A128" s="64"/>
      <c r="B128" s="226"/>
      <c r="C128" s="226"/>
      <c r="D128" s="226"/>
      <c r="E128" s="226"/>
      <c r="F128" s="306"/>
      <c r="G128" s="369" t="s">
        <v>62</v>
      </c>
      <c r="H128" s="200" t="s">
        <v>18</v>
      </c>
      <c r="I128" s="216">
        <v>12</v>
      </c>
      <c r="J128" s="370">
        <v>12</v>
      </c>
      <c r="K128" s="437"/>
      <c r="L128" s="370">
        <v>12</v>
      </c>
      <c r="M128" s="426"/>
      <c r="N128" s="370">
        <v>0</v>
      </c>
      <c r="O128" s="440"/>
      <c r="P128" s="370">
        <v>0</v>
      </c>
      <c r="Q128" s="423"/>
      <c r="R128" s="370">
        <v>0</v>
      </c>
      <c r="S128" s="426"/>
      <c r="T128" s="371">
        <v>0</v>
      </c>
      <c r="U128" s="372"/>
      <c r="V128" s="373"/>
      <c r="W128" s="373"/>
      <c r="X128" s="26"/>
      <c r="Y128" s="35"/>
      <c r="Z128" s="35"/>
      <c r="AA128" s="35"/>
      <c r="AB128" s="35"/>
      <c r="AC128" s="35"/>
      <c r="AD128" s="35"/>
    </row>
    <row r="129" spans="1:30" s="2" customFormat="1" ht="30" x14ac:dyDescent="0.25">
      <c r="A129" s="64"/>
      <c r="B129" s="226"/>
      <c r="C129" s="226"/>
      <c r="D129" s="226"/>
      <c r="E129" s="226"/>
      <c r="F129" s="306"/>
      <c r="G129" s="369" t="s">
        <v>63</v>
      </c>
      <c r="H129" s="200" t="s">
        <v>64</v>
      </c>
      <c r="I129" s="216">
        <v>1</v>
      </c>
      <c r="J129" s="370">
        <v>1</v>
      </c>
      <c r="K129" s="438"/>
      <c r="L129" s="370">
        <v>1</v>
      </c>
      <c r="M129" s="427"/>
      <c r="N129" s="370">
        <v>0</v>
      </c>
      <c r="O129" s="441"/>
      <c r="P129" s="370">
        <v>0</v>
      </c>
      <c r="Q129" s="424"/>
      <c r="R129" s="370">
        <v>0</v>
      </c>
      <c r="S129" s="427"/>
      <c r="T129" s="192">
        <v>0</v>
      </c>
      <c r="U129" s="112"/>
      <c r="V129" s="373"/>
      <c r="W129" s="373"/>
      <c r="X129" s="26"/>
      <c r="Y129" s="35"/>
      <c r="Z129" s="35"/>
      <c r="AA129" s="35"/>
      <c r="AB129" s="35"/>
      <c r="AC129" s="35"/>
      <c r="AD129" s="35"/>
    </row>
    <row r="130" spans="1:30" s="12" customFormat="1" ht="30" x14ac:dyDescent="0.25">
      <c r="A130" s="64"/>
      <c r="B130" s="226"/>
      <c r="C130" s="226"/>
      <c r="D130" s="226"/>
      <c r="E130" s="226"/>
      <c r="F130" s="306"/>
      <c r="G130" s="369" t="s">
        <v>238</v>
      </c>
      <c r="H130" s="200" t="s">
        <v>22</v>
      </c>
      <c r="I130" s="216" t="s">
        <v>38</v>
      </c>
      <c r="J130" s="217">
        <v>0</v>
      </c>
      <c r="K130" s="217"/>
      <c r="L130" s="370">
        <v>1</v>
      </c>
      <c r="M130" s="374"/>
      <c r="N130" s="217">
        <v>0</v>
      </c>
      <c r="O130" s="375"/>
      <c r="P130" s="217">
        <v>0</v>
      </c>
      <c r="Q130" s="376"/>
      <c r="R130" s="217">
        <v>0</v>
      </c>
      <c r="S130" s="374"/>
      <c r="T130" s="217">
        <v>0</v>
      </c>
      <c r="U130" s="112"/>
      <c r="V130" s="373"/>
      <c r="W130" s="373"/>
      <c r="X130" s="26"/>
      <c r="Y130" s="35"/>
      <c r="Z130" s="35"/>
      <c r="AA130" s="35"/>
      <c r="AB130" s="35"/>
      <c r="AC130" s="35"/>
      <c r="AD130" s="35"/>
    </row>
    <row r="131" spans="1:30" s="12" customFormat="1" ht="66" customHeight="1" x14ac:dyDescent="0.25">
      <c r="A131" s="47">
        <v>2</v>
      </c>
      <c r="B131" s="120"/>
      <c r="C131" s="120"/>
      <c r="D131" s="120"/>
      <c r="E131" s="120"/>
      <c r="F131" s="120" t="s">
        <v>235</v>
      </c>
      <c r="G131" s="120" t="s">
        <v>91</v>
      </c>
      <c r="H131" s="260" t="s">
        <v>83</v>
      </c>
      <c r="I131" s="304" t="s">
        <v>38</v>
      </c>
      <c r="J131" s="377">
        <v>0</v>
      </c>
      <c r="K131" s="377">
        <v>0</v>
      </c>
      <c r="L131" s="261" t="s">
        <v>267</v>
      </c>
      <c r="M131" s="344">
        <v>0</v>
      </c>
      <c r="N131" s="261" t="s">
        <v>267</v>
      </c>
      <c r="O131" s="378">
        <v>65000</v>
      </c>
      <c r="P131" s="261" t="s">
        <v>267</v>
      </c>
      <c r="Q131" s="343">
        <v>65000</v>
      </c>
      <c r="R131" s="261" t="s">
        <v>267</v>
      </c>
      <c r="S131" s="344">
        <v>65000</v>
      </c>
      <c r="T131" s="261" t="s">
        <v>267</v>
      </c>
      <c r="U131" s="368">
        <v>65000</v>
      </c>
      <c r="V131" s="129" t="s">
        <v>237</v>
      </c>
      <c r="W131" s="130" t="s">
        <v>308</v>
      </c>
      <c r="X131" s="26"/>
      <c r="Y131" s="35"/>
      <c r="Z131" s="35"/>
      <c r="AA131" s="35"/>
      <c r="AB131" s="35"/>
      <c r="AC131" s="35"/>
      <c r="AD131" s="35"/>
    </row>
    <row r="132" spans="1:30" s="12" customFormat="1" ht="45" x14ac:dyDescent="0.25">
      <c r="A132" s="65">
        <v>3</v>
      </c>
      <c r="B132" s="261"/>
      <c r="C132" s="261"/>
      <c r="D132" s="261"/>
      <c r="E132" s="261"/>
      <c r="F132" s="267" t="s">
        <v>92</v>
      </c>
      <c r="G132" s="120" t="s">
        <v>144</v>
      </c>
      <c r="H132" s="260" t="s">
        <v>65</v>
      </c>
      <c r="I132" s="304">
        <v>19</v>
      </c>
      <c r="J132" s="261">
        <v>19</v>
      </c>
      <c r="K132" s="442">
        <v>50</v>
      </c>
      <c r="L132" s="261">
        <v>0</v>
      </c>
      <c r="M132" s="428">
        <v>0</v>
      </c>
      <c r="N132" s="261">
        <v>19</v>
      </c>
      <c r="O132" s="430">
        <v>70000</v>
      </c>
      <c r="P132" s="261">
        <v>19</v>
      </c>
      <c r="Q132" s="432">
        <v>70000</v>
      </c>
      <c r="R132" s="261">
        <v>19</v>
      </c>
      <c r="S132" s="428">
        <v>70000</v>
      </c>
      <c r="T132" s="367">
        <v>19</v>
      </c>
      <c r="U132" s="368">
        <v>70000</v>
      </c>
      <c r="V132" s="129" t="s">
        <v>237</v>
      </c>
      <c r="W132" s="130" t="s">
        <v>308</v>
      </c>
      <c r="X132" s="26"/>
      <c r="Y132" s="35"/>
      <c r="Z132" s="35"/>
      <c r="AA132" s="35"/>
      <c r="AB132" s="35"/>
      <c r="AC132" s="35"/>
      <c r="AD132" s="35"/>
    </row>
    <row r="133" spans="1:30" s="12" customFormat="1" ht="30" x14ac:dyDescent="0.25">
      <c r="A133" s="64"/>
      <c r="B133" s="313"/>
      <c r="C133" s="313"/>
      <c r="D133" s="313"/>
      <c r="E133" s="313"/>
      <c r="F133" s="267"/>
      <c r="G133" s="120" t="s">
        <v>66</v>
      </c>
      <c r="H133" s="260" t="s">
        <v>275</v>
      </c>
      <c r="I133" s="304">
        <v>2</v>
      </c>
      <c r="J133" s="261">
        <v>2</v>
      </c>
      <c r="K133" s="443"/>
      <c r="L133" s="261">
        <v>0</v>
      </c>
      <c r="M133" s="429"/>
      <c r="N133" s="261" t="s">
        <v>300</v>
      </c>
      <c r="O133" s="431"/>
      <c r="P133" s="261" t="s">
        <v>300</v>
      </c>
      <c r="Q133" s="433"/>
      <c r="R133" s="261" t="s">
        <v>300</v>
      </c>
      <c r="S133" s="429"/>
      <c r="T133" s="261" t="s">
        <v>300</v>
      </c>
      <c r="U133" s="88"/>
      <c r="V133" s="129" t="s">
        <v>237</v>
      </c>
      <c r="W133" s="130" t="s">
        <v>308</v>
      </c>
      <c r="X133" s="26"/>
      <c r="Y133" s="35"/>
      <c r="Z133" s="35"/>
      <c r="AA133" s="35"/>
      <c r="AB133" s="35"/>
      <c r="AC133" s="35"/>
      <c r="AD133" s="35"/>
    </row>
    <row r="134" spans="1:30" s="12" customFormat="1" ht="60" x14ac:dyDescent="0.25">
      <c r="A134" s="65">
        <v>4</v>
      </c>
      <c r="B134" s="261"/>
      <c r="C134" s="261"/>
      <c r="D134" s="261"/>
      <c r="E134" s="261"/>
      <c r="F134" s="120" t="s">
        <v>93</v>
      </c>
      <c r="G134" s="379" t="s">
        <v>67</v>
      </c>
      <c r="H134" s="260" t="s">
        <v>37</v>
      </c>
      <c r="I134" s="304" t="s">
        <v>38</v>
      </c>
      <c r="J134" s="261">
        <v>6</v>
      </c>
      <c r="K134" s="298">
        <v>100</v>
      </c>
      <c r="L134" s="261">
        <v>5</v>
      </c>
      <c r="M134" s="428">
        <v>200000</v>
      </c>
      <c r="N134" s="261">
        <v>0</v>
      </c>
      <c r="O134" s="430">
        <v>0</v>
      </c>
      <c r="P134" s="261">
        <v>0</v>
      </c>
      <c r="Q134" s="432">
        <v>0</v>
      </c>
      <c r="R134" s="261">
        <v>0</v>
      </c>
      <c r="S134" s="428">
        <v>0</v>
      </c>
      <c r="T134" s="367">
        <v>0</v>
      </c>
      <c r="U134" s="368">
        <v>0</v>
      </c>
      <c r="V134" s="129" t="s">
        <v>237</v>
      </c>
      <c r="W134" s="130" t="s">
        <v>308</v>
      </c>
      <c r="X134" s="26"/>
      <c r="Y134" s="35"/>
      <c r="Z134" s="35"/>
      <c r="AA134" s="35"/>
      <c r="AB134" s="35"/>
      <c r="AC134" s="35"/>
      <c r="AD134" s="35"/>
    </row>
    <row r="135" spans="1:30" s="12" customFormat="1" ht="30" x14ac:dyDescent="0.25">
      <c r="A135" s="64"/>
      <c r="B135" s="313"/>
      <c r="C135" s="313"/>
      <c r="D135" s="313"/>
      <c r="E135" s="313"/>
      <c r="F135" s="306"/>
      <c r="G135" s="120" t="s">
        <v>68</v>
      </c>
      <c r="H135" s="380" t="s">
        <v>37</v>
      </c>
      <c r="I135" s="304" t="s">
        <v>38</v>
      </c>
      <c r="J135" s="261">
        <v>9</v>
      </c>
      <c r="K135" s="298"/>
      <c r="L135" s="261">
        <v>8</v>
      </c>
      <c r="M135" s="429"/>
      <c r="N135" s="261">
        <v>0</v>
      </c>
      <c r="O135" s="431"/>
      <c r="P135" s="261">
        <v>0</v>
      </c>
      <c r="Q135" s="433"/>
      <c r="R135" s="261">
        <v>0</v>
      </c>
      <c r="S135" s="429"/>
      <c r="T135" s="381">
        <v>0</v>
      </c>
      <c r="U135" s="88"/>
      <c r="V135" s="382"/>
      <c r="W135" s="267"/>
      <c r="X135" s="26"/>
      <c r="Y135" s="35"/>
      <c r="Z135" s="35"/>
      <c r="AA135" s="35"/>
      <c r="AB135" s="35"/>
      <c r="AC135" s="35"/>
      <c r="AD135" s="35"/>
    </row>
    <row r="136" spans="1:30" s="12" customFormat="1" ht="47.25" customHeight="1" x14ac:dyDescent="0.25">
      <c r="A136" s="64"/>
      <c r="B136" s="383"/>
      <c r="C136" s="383"/>
      <c r="D136" s="383"/>
      <c r="E136" s="383"/>
      <c r="F136" s="306"/>
      <c r="G136" s="139" t="s">
        <v>239</v>
      </c>
      <c r="H136" s="384" t="s">
        <v>83</v>
      </c>
      <c r="I136" s="304" t="s">
        <v>38</v>
      </c>
      <c r="J136" s="261">
        <v>0</v>
      </c>
      <c r="K136" s="385"/>
      <c r="L136" s="342" t="s">
        <v>240</v>
      </c>
      <c r="M136" s="317"/>
      <c r="N136" s="342">
        <v>0</v>
      </c>
      <c r="O136" s="386"/>
      <c r="P136" s="342">
        <v>0</v>
      </c>
      <c r="Q136" s="387"/>
      <c r="R136" s="342">
        <v>0</v>
      </c>
      <c r="S136" s="317"/>
      <c r="T136" s="388">
        <v>0</v>
      </c>
      <c r="U136" s="96"/>
      <c r="V136" s="389"/>
      <c r="W136" s="390"/>
      <c r="X136" s="26"/>
      <c r="Y136" s="35"/>
      <c r="Z136" s="35"/>
      <c r="AA136" s="35"/>
      <c r="AB136" s="35"/>
      <c r="AC136" s="35"/>
      <c r="AD136" s="35"/>
    </row>
    <row r="137" spans="1:30" s="15" customFormat="1" ht="45" x14ac:dyDescent="0.25">
      <c r="A137" s="65">
        <v>5</v>
      </c>
      <c r="B137" s="313"/>
      <c r="C137" s="313"/>
      <c r="D137" s="313"/>
      <c r="E137" s="313"/>
      <c r="F137" s="120" t="s">
        <v>194</v>
      </c>
      <c r="G137" s="120" t="s">
        <v>203</v>
      </c>
      <c r="H137" s="380" t="s">
        <v>22</v>
      </c>
      <c r="I137" s="260" t="s">
        <v>38</v>
      </c>
      <c r="J137" s="261">
        <v>0</v>
      </c>
      <c r="K137" s="298">
        <v>0</v>
      </c>
      <c r="L137" s="261">
        <v>0</v>
      </c>
      <c r="M137" s="391">
        <v>0</v>
      </c>
      <c r="N137" s="261">
        <v>1</v>
      </c>
      <c r="O137" s="392">
        <v>60000</v>
      </c>
      <c r="P137" s="261">
        <v>1</v>
      </c>
      <c r="Q137" s="393">
        <v>60000</v>
      </c>
      <c r="R137" s="261">
        <v>1</v>
      </c>
      <c r="S137" s="391">
        <v>60000</v>
      </c>
      <c r="T137" s="394">
        <v>1</v>
      </c>
      <c r="U137" s="88">
        <v>60000</v>
      </c>
      <c r="V137" s="129" t="s">
        <v>237</v>
      </c>
      <c r="W137" s="130" t="s">
        <v>308</v>
      </c>
      <c r="X137" s="26"/>
      <c r="Y137" s="35"/>
      <c r="Z137" s="35"/>
      <c r="AA137" s="35"/>
      <c r="AB137" s="35"/>
      <c r="AC137" s="35"/>
      <c r="AD137" s="35"/>
    </row>
    <row r="138" spans="1:30" s="16" customFormat="1" ht="45" x14ac:dyDescent="0.25">
      <c r="A138" s="65">
        <v>6</v>
      </c>
      <c r="B138" s="313"/>
      <c r="C138" s="313"/>
      <c r="D138" s="313"/>
      <c r="E138" s="313"/>
      <c r="F138" s="120" t="s">
        <v>263</v>
      </c>
      <c r="G138" s="120" t="s">
        <v>268</v>
      </c>
      <c r="H138" s="380" t="s">
        <v>253</v>
      </c>
      <c r="I138" s="380" t="s">
        <v>38</v>
      </c>
      <c r="J138" s="380" t="s">
        <v>38</v>
      </c>
      <c r="K138" s="380" t="s">
        <v>38</v>
      </c>
      <c r="L138" s="380" t="s">
        <v>38</v>
      </c>
      <c r="M138" s="395" t="s">
        <v>38</v>
      </c>
      <c r="N138" s="261">
        <v>2</v>
      </c>
      <c r="O138" s="264">
        <v>66000</v>
      </c>
      <c r="P138" s="261">
        <v>2</v>
      </c>
      <c r="Q138" s="265">
        <v>66000</v>
      </c>
      <c r="R138" s="261">
        <v>2</v>
      </c>
      <c r="S138" s="263">
        <v>66000</v>
      </c>
      <c r="T138" s="266">
        <v>2</v>
      </c>
      <c r="U138" s="134">
        <v>66000</v>
      </c>
      <c r="V138" s="129" t="s">
        <v>237</v>
      </c>
      <c r="W138" s="130" t="s">
        <v>308</v>
      </c>
      <c r="X138" s="26"/>
      <c r="Y138" s="35"/>
      <c r="Z138" s="35"/>
      <c r="AA138" s="35"/>
      <c r="AB138" s="35"/>
      <c r="AC138" s="35"/>
      <c r="AD138" s="35"/>
    </row>
    <row r="139" spans="1:30" s="16" customFormat="1" ht="51.75" customHeight="1" x14ac:dyDescent="0.25">
      <c r="A139" s="65">
        <v>7</v>
      </c>
      <c r="B139" s="313"/>
      <c r="C139" s="313"/>
      <c r="D139" s="313"/>
      <c r="E139" s="313"/>
      <c r="F139" s="120" t="s">
        <v>262</v>
      </c>
      <c r="G139" s="120" t="s">
        <v>254</v>
      </c>
      <c r="H139" s="380" t="s">
        <v>255</v>
      </c>
      <c r="I139" s="380" t="s">
        <v>38</v>
      </c>
      <c r="J139" s="380" t="s">
        <v>38</v>
      </c>
      <c r="K139" s="380" t="s">
        <v>38</v>
      </c>
      <c r="L139" s="261" t="s">
        <v>213</v>
      </c>
      <c r="M139" s="263">
        <v>0</v>
      </c>
      <c r="N139" s="261" t="s">
        <v>213</v>
      </c>
      <c r="O139" s="264">
        <v>65000</v>
      </c>
      <c r="P139" s="261" t="s">
        <v>213</v>
      </c>
      <c r="Q139" s="265">
        <v>65000</v>
      </c>
      <c r="R139" s="261" t="s">
        <v>213</v>
      </c>
      <c r="S139" s="263">
        <v>65000</v>
      </c>
      <c r="T139" s="261" t="s">
        <v>213</v>
      </c>
      <c r="U139" s="134">
        <v>65000</v>
      </c>
      <c r="V139" s="129" t="s">
        <v>237</v>
      </c>
      <c r="W139" s="130" t="s">
        <v>308</v>
      </c>
      <c r="X139" s="26"/>
      <c r="Y139" s="35"/>
      <c r="Z139" s="35"/>
      <c r="AA139" s="35"/>
      <c r="AB139" s="35"/>
      <c r="AC139" s="35"/>
      <c r="AD139" s="35"/>
    </row>
    <row r="140" spans="1:30" s="16" customFormat="1" ht="45" x14ac:dyDescent="0.25">
      <c r="A140" s="65">
        <v>8</v>
      </c>
      <c r="B140" s="313"/>
      <c r="C140" s="313"/>
      <c r="D140" s="313"/>
      <c r="E140" s="313"/>
      <c r="F140" s="120" t="s">
        <v>301</v>
      </c>
      <c r="G140" s="120" t="s">
        <v>256</v>
      </c>
      <c r="H140" s="380" t="s">
        <v>87</v>
      </c>
      <c r="I140" s="380" t="s">
        <v>38</v>
      </c>
      <c r="J140" s="380" t="s">
        <v>38</v>
      </c>
      <c r="K140" s="380" t="s">
        <v>38</v>
      </c>
      <c r="L140" s="380" t="s">
        <v>38</v>
      </c>
      <c r="M140" s="395" t="s">
        <v>38</v>
      </c>
      <c r="N140" s="261">
        <v>19</v>
      </c>
      <c r="O140" s="264">
        <v>75000</v>
      </c>
      <c r="P140" s="261">
        <v>19</v>
      </c>
      <c r="Q140" s="265">
        <v>75000</v>
      </c>
      <c r="R140" s="261">
        <v>19</v>
      </c>
      <c r="S140" s="263">
        <v>75000</v>
      </c>
      <c r="T140" s="266">
        <v>19</v>
      </c>
      <c r="U140" s="134">
        <v>75000</v>
      </c>
      <c r="V140" s="129" t="s">
        <v>237</v>
      </c>
      <c r="W140" s="130" t="s">
        <v>308</v>
      </c>
      <c r="X140" s="26"/>
      <c r="Y140" s="35"/>
      <c r="Z140" s="35"/>
      <c r="AA140" s="35"/>
      <c r="AB140" s="35"/>
      <c r="AC140" s="35"/>
      <c r="AD140" s="35"/>
    </row>
    <row r="141" spans="1:30" s="16" customFormat="1" ht="18.75" customHeight="1" x14ac:dyDescent="0.25">
      <c r="A141" s="65"/>
      <c r="B141" s="313"/>
      <c r="C141" s="313"/>
      <c r="D141" s="313"/>
      <c r="E141" s="313"/>
      <c r="F141" s="120"/>
      <c r="G141" s="120" t="s">
        <v>257</v>
      </c>
      <c r="H141" s="380" t="s">
        <v>87</v>
      </c>
      <c r="I141" s="380" t="s">
        <v>38</v>
      </c>
      <c r="J141" s="380" t="s">
        <v>38</v>
      </c>
      <c r="K141" s="380" t="s">
        <v>38</v>
      </c>
      <c r="L141" s="380" t="s">
        <v>38</v>
      </c>
      <c r="M141" s="395" t="s">
        <v>38</v>
      </c>
      <c r="N141" s="261">
        <v>19</v>
      </c>
      <c r="O141" s="264"/>
      <c r="P141" s="261">
        <v>19</v>
      </c>
      <c r="Q141" s="265"/>
      <c r="R141" s="261">
        <v>19</v>
      </c>
      <c r="S141" s="263"/>
      <c r="T141" s="266">
        <v>19</v>
      </c>
      <c r="U141" s="134"/>
      <c r="V141" s="129"/>
      <c r="W141" s="267"/>
      <c r="X141" s="26"/>
      <c r="Y141" s="35"/>
      <c r="Z141" s="35"/>
      <c r="AA141" s="35"/>
      <c r="AB141" s="35"/>
      <c r="AC141" s="35"/>
      <c r="AD141" s="35"/>
    </row>
    <row r="142" spans="1:30" s="16" customFormat="1" ht="30" x14ac:dyDescent="0.25">
      <c r="A142" s="65">
        <v>9</v>
      </c>
      <c r="B142" s="313"/>
      <c r="C142" s="313"/>
      <c r="D142" s="313"/>
      <c r="E142" s="313"/>
      <c r="F142" s="120" t="s">
        <v>259</v>
      </c>
      <c r="G142" s="120" t="s">
        <v>258</v>
      </c>
      <c r="H142" s="380" t="s">
        <v>18</v>
      </c>
      <c r="I142" s="380" t="s">
        <v>38</v>
      </c>
      <c r="J142" s="380" t="s">
        <v>38</v>
      </c>
      <c r="K142" s="380" t="s">
        <v>38</v>
      </c>
      <c r="L142" s="380" t="s">
        <v>38</v>
      </c>
      <c r="M142" s="395" t="s">
        <v>38</v>
      </c>
      <c r="N142" s="261">
        <v>12</v>
      </c>
      <c r="O142" s="264">
        <v>35000</v>
      </c>
      <c r="P142" s="261">
        <v>12</v>
      </c>
      <c r="Q142" s="265">
        <v>35000</v>
      </c>
      <c r="R142" s="261">
        <v>12</v>
      </c>
      <c r="S142" s="263">
        <v>35000</v>
      </c>
      <c r="T142" s="266">
        <v>12</v>
      </c>
      <c r="U142" s="134">
        <v>35000</v>
      </c>
      <c r="V142" s="129" t="s">
        <v>237</v>
      </c>
      <c r="W142" s="130" t="s">
        <v>308</v>
      </c>
      <c r="X142" s="26"/>
      <c r="Y142" s="35"/>
      <c r="Z142" s="35"/>
      <c r="AA142" s="35"/>
      <c r="AB142" s="35"/>
      <c r="AC142" s="35"/>
      <c r="AD142" s="35"/>
    </row>
    <row r="143" spans="1:30" s="16" customFormat="1" ht="45" x14ac:dyDescent="0.25">
      <c r="A143" s="65">
        <v>10</v>
      </c>
      <c r="B143" s="313"/>
      <c r="C143" s="313"/>
      <c r="D143" s="313"/>
      <c r="E143" s="313"/>
      <c r="F143" s="120" t="s">
        <v>260</v>
      </c>
      <c r="G143" s="120" t="s">
        <v>277</v>
      </c>
      <c r="H143" s="380" t="s">
        <v>264</v>
      </c>
      <c r="I143" s="380" t="s">
        <v>38</v>
      </c>
      <c r="J143" s="380" t="s">
        <v>38</v>
      </c>
      <c r="K143" s="380" t="s">
        <v>38</v>
      </c>
      <c r="L143" s="380" t="s">
        <v>38</v>
      </c>
      <c r="M143" s="395" t="s">
        <v>38</v>
      </c>
      <c r="N143" s="261">
        <v>10</v>
      </c>
      <c r="O143" s="264">
        <v>0</v>
      </c>
      <c r="P143" s="261">
        <v>20</v>
      </c>
      <c r="Q143" s="265">
        <v>0</v>
      </c>
      <c r="R143" s="261">
        <v>22</v>
      </c>
      <c r="S143" s="263">
        <v>0</v>
      </c>
      <c r="T143" s="266">
        <v>25</v>
      </c>
      <c r="U143" s="134">
        <v>0</v>
      </c>
      <c r="V143" s="129" t="s">
        <v>237</v>
      </c>
      <c r="W143" s="130" t="s">
        <v>308</v>
      </c>
      <c r="X143" s="26"/>
      <c r="Y143" s="35"/>
      <c r="Z143" s="35"/>
      <c r="AA143" s="35"/>
      <c r="AB143" s="35"/>
      <c r="AC143" s="35"/>
      <c r="AD143" s="35"/>
    </row>
    <row r="144" spans="1:30" s="16" customFormat="1" ht="30" x14ac:dyDescent="0.25">
      <c r="A144" s="65">
        <v>11</v>
      </c>
      <c r="B144" s="313"/>
      <c r="C144" s="313"/>
      <c r="D144" s="313"/>
      <c r="E144" s="313"/>
      <c r="F144" s="120" t="s">
        <v>261</v>
      </c>
      <c r="G144" s="120" t="s">
        <v>265</v>
      </c>
      <c r="H144" s="380" t="s">
        <v>266</v>
      </c>
      <c r="I144" s="380" t="s">
        <v>38</v>
      </c>
      <c r="J144" s="380" t="s">
        <v>38</v>
      </c>
      <c r="K144" s="380" t="s">
        <v>38</v>
      </c>
      <c r="L144" s="380" t="s">
        <v>38</v>
      </c>
      <c r="M144" s="395" t="s">
        <v>38</v>
      </c>
      <c r="N144" s="261">
        <v>1</v>
      </c>
      <c r="O144" s="264">
        <v>35000</v>
      </c>
      <c r="P144" s="261">
        <v>1</v>
      </c>
      <c r="Q144" s="265">
        <v>35000</v>
      </c>
      <c r="R144" s="261">
        <v>1</v>
      </c>
      <c r="S144" s="263">
        <v>40000</v>
      </c>
      <c r="T144" s="266">
        <v>1</v>
      </c>
      <c r="U144" s="134">
        <v>50000</v>
      </c>
      <c r="V144" s="129" t="s">
        <v>237</v>
      </c>
      <c r="W144" s="130" t="s">
        <v>308</v>
      </c>
      <c r="X144" s="26"/>
      <c r="Y144" s="35"/>
      <c r="Z144" s="35"/>
      <c r="AA144" s="35"/>
      <c r="AB144" s="35"/>
      <c r="AC144" s="35"/>
      <c r="AD144" s="35"/>
    </row>
    <row r="145" spans="1:30" s="13" customFormat="1" ht="63.75" customHeight="1" x14ac:dyDescent="0.25">
      <c r="A145" s="61">
        <v>12</v>
      </c>
      <c r="B145" s="146"/>
      <c r="C145" s="146"/>
      <c r="D145" s="146"/>
      <c r="E145" s="146"/>
      <c r="F145" s="139" t="s">
        <v>252</v>
      </c>
      <c r="G145" s="396" t="s">
        <v>298</v>
      </c>
      <c r="H145" s="341" t="s">
        <v>37</v>
      </c>
      <c r="I145" s="384" t="s">
        <v>38</v>
      </c>
      <c r="J145" s="384" t="s">
        <v>38</v>
      </c>
      <c r="K145" s="384" t="s">
        <v>38</v>
      </c>
      <c r="L145" s="384" t="s">
        <v>38</v>
      </c>
      <c r="M145" s="397" t="s">
        <v>38</v>
      </c>
      <c r="N145" s="398">
        <v>18</v>
      </c>
      <c r="O145" s="399">
        <v>0</v>
      </c>
      <c r="P145" s="398">
        <v>18</v>
      </c>
      <c r="Q145" s="400">
        <v>0</v>
      </c>
      <c r="R145" s="398">
        <v>19</v>
      </c>
      <c r="S145" s="368">
        <v>0</v>
      </c>
      <c r="T145" s="367">
        <v>19</v>
      </c>
      <c r="U145" s="368">
        <v>0</v>
      </c>
      <c r="V145" s="146" t="s">
        <v>237</v>
      </c>
      <c r="W145" s="130" t="s">
        <v>308</v>
      </c>
      <c r="X145" s="25"/>
      <c r="Y145" s="34"/>
      <c r="Z145" s="34"/>
      <c r="AA145" s="34"/>
      <c r="AB145" s="34"/>
      <c r="AC145" s="34"/>
      <c r="AD145" s="34"/>
    </row>
    <row r="146" spans="1:30" s="13" customFormat="1" ht="63.75" customHeight="1" thickBot="1" x14ac:dyDescent="0.3">
      <c r="A146" s="51"/>
      <c r="B146" s="170"/>
      <c r="C146" s="170"/>
      <c r="D146" s="170"/>
      <c r="E146" s="170"/>
      <c r="F146" s="161" t="s">
        <v>303</v>
      </c>
      <c r="G146" s="161" t="s">
        <v>304</v>
      </c>
      <c r="H146" s="401" t="s">
        <v>65</v>
      </c>
      <c r="I146" s="402"/>
      <c r="J146" s="402"/>
      <c r="K146" s="402"/>
      <c r="L146" s="402"/>
      <c r="M146" s="403"/>
      <c r="N146" s="404"/>
      <c r="O146" s="405">
        <v>79000</v>
      </c>
      <c r="P146" s="404" t="s">
        <v>306</v>
      </c>
      <c r="Q146" s="277">
        <v>79000</v>
      </c>
      <c r="R146" s="404" t="s">
        <v>306</v>
      </c>
      <c r="S146" s="279">
        <v>85000</v>
      </c>
      <c r="T146" s="404" t="s">
        <v>306</v>
      </c>
      <c r="U146" s="279">
        <v>85000</v>
      </c>
      <c r="V146" s="170" t="s">
        <v>237</v>
      </c>
      <c r="W146" s="171" t="s">
        <v>308</v>
      </c>
      <c r="X146" s="25"/>
      <c r="Y146" s="34"/>
      <c r="Z146" s="34"/>
      <c r="AA146" s="34"/>
      <c r="AB146" s="34"/>
      <c r="AC146" s="34"/>
      <c r="AD146" s="34"/>
    </row>
    <row r="147" spans="1:30" s="10" customFormat="1" x14ac:dyDescent="0.25">
      <c r="M147" s="18"/>
      <c r="O147" s="19"/>
      <c r="Q147" s="467" t="s">
        <v>307</v>
      </c>
      <c r="R147" s="467"/>
      <c r="S147" s="467"/>
      <c r="T147" s="467"/>
      <c r="U147" s="467"/>
      <c r="V147" s="467"/>
      <c r="X147" s="21"/>
      <c r="Y147" s="31"/>
      <c r="Z147" s="31"/>
      <c r="AA147" s="31"/>
      <c r="AB147" s="31"/>
      <c r="AC147" s="31"/>
      <c r="AD147" s="31"/>
    </row>
    <row r="148" spans="1:30" s="10" customFormat="1" x14ac:dyDescent="0.25">
      <c r="M148" s="18"/>
      <c r="O148" s="19"/>
      <c r="Q148" s="467" t="s">
        <v>310</v>
      </c>
      <c r="R148" s="467"/>
      <c r="S148" s="467"/>
      <c r="T148" s="467"/>
      <c r="U148" s="467"/>
      <c r="V148" s="467"/>
      <c r="W148" s="27"/>
      <c r="X148" s="21"/>
      <c r="Y148" s="31"/>
      <c r="Z148" s="31"/>
      <c r="AA148" s="31"/>
      <c r="AB148" s="31"/>
      <c r="AC148" s="31"/>
      <c r="AD148" s="31"/>
    </row>
    <row r="149" spans="1:30" s="10" customFormat="1" x14ac:dyDescent="0.25">
      <c r="M149" s="18"/>
      <c r="O149" s="19"/>
      <c r="Q149" s="467" t="s">
        <v>311</v>
      </c>
      <c r="R149" s="467"/>
      <c r="S149" s="467"/>
      <c r="T149" s="467"/>
      <c r="U149" s="467"/>
      <c r="V149" s="467"/>
      <c r="W149" s="28"/>
      <c r="X149" s="21"/>
      <c r="Y149" s="31"/>
      <c r="Z149" s="31"/>
      <c r="AA149" s="31"/>
      <c r="AB149" s="31"/>
      <c r="AC149" s="31"/>
      <c r="AD149" s="31"/>
    </row>
    <row r="150" spans="1:30" s="10" customFormat="1" x14ac:dyDescent="0.25">
      <c r="M150" s="18"/>
      <c r="O150" s="19"/>
      <c r="Q150" s="467"/>
      <c r="R150" s="467"/>
      <c r="S150" s="467"/>
      <c r="T150" s="467"/>
      <c r="U150" s="467"/>
      <c r="V150" s="467"/>
      <c r="W150" s="14"/>
      <c r="X150" s="21"/>
      <c r="Y150" s="31"/>
      <c r="Z150" s="31"/>
      <c r="AA150" s="31"/>
      <c r="AB150" s="31"/>
      <c r="AC150" s="31"/>
      <c r="AD150" s="31"/>
    </row>
    <row r="151" spans="1:30" s="17" customFormat="1" x14ac:dyDescent="0.25">
      <c r="M151" s="18"/>
      <c r="O151" s="19"/>
      <c r="Q151" s="38"/>
      <c r="R151" s="38"/>
      <c r="S151" s="38"/>
      <c r="T151" s="38"/>
      <c r="U151" s="38"/>
      <c r="V151" s="38"/>
      <c r="W151" s="37"/>
      <c r="X151" s="21"/>
      <c r="Y151" s="31"/>
      <c r="Z151" s="31"/>
      <c r="AA151" s="31"/>
      <c r="AB151" s="31"/>
      <c r="AC151" s="31"/>
      <c r="AD151" s="31"/>
    </row>
    <row r="152" spans="1:30" s="10" customFormat="1" x14ac:dyDescent="0.25">
      <c r="M152" s="18"/>
      <c r="O152" s="19"/>
      <c r="Q152" s="467"/>
      <c r="R152" s="467"/>
      <c r="S152" s="467"/>
      <c r="T152" s="467"/>
      <c r="U152" s="467"/>
      <c r="V152" s="467"/>
      <c r="X152" s="21"/>
      <c r="Y152" s="31"/>
      <c r="Z152" s="31"/>
      <c r="AA152" s="31"/>
      <c r="AB152" s="31"/>
      <c r="AC152" s="31"/>
      <c r="AD152" s="31"/>
    </row>
    <row r="153" spans="1:30" x14ac:dyDescent="0.25">
      <c r="Q153" s="467"/>
      <c r="R153" s="467"/>
      <c r="S153" s="467"/>
      <c r="T153" s="467"/>
      <c r="U153" s="467"/>
      <c r="V153" s="467"/>
    </row>
    <row r="154" spans="1:30" x14ac:dyDescent="0.25">
      <c r="Q154" s="467" t="s">
        <v>312</v>
      </c>
      <c r="R154" s="467"/>
      <c r="S154" s="467"/>
      <c r="T154" s="467"/>
      <c r="U154" s="467"/>
      <c r="V154" s="467"/>
      <c r="W154" s="29"/>
    </row>
    <row r="155" spans="1:30" x14ac:dyDescent="0.25">
      <c r="Q155" s="467" t="s">
        <v>313</v>
      </c>
      <c r="R155" s="467"/>
      <c r="S155" s="467"/>
      <c r="T155" s="467"/>
      <c r="U155" s="467"/>
      <c r="V155" s="467"/>
      <c r="W155" s="28"/>
    </row>
    <row r="156" spans="1:30" x14ac:dyDescent="0.25">
      <c r="Q156" s="467" t="s">
        <v>314</v>
      </c>
      <c r="R156" s="467"/>
      <c r="S156" s="467"/>
      <c r="T156" s="467"/>
      <c r="U156" s="467"/>
      <c r="V156" s="467"/>
      <c r="W156" s="7"/>
    </row>
    <row r="157" spans="1:30" x14ac:dyDescent="0.25">
      <c r="Q157" s="20"/>
      <c r="R157" s="7"/>
      <c r="S157" s="20"/>
      <c r="T157" s="7"/>
      <c r="U157" s="20"/>
      <c r="V157" s="7"/>
      <c r="W157" s="7"/>
    </row>
    <row r="158" spans="1:30" x14ac:dyDescent="0.25">
      <c r="S158" s="20"/>
      <c r="T158" s="7"/>
      <c r="U158" s="20"/>
      <c r="V158" s="7"/>
      <c r="W158" s="7"/>
    </row>
  </sheetData>
  <mergeCells count="54">
    <mergeCell ref="Q147:V147"/>
    <mergeCell ref="Q156:V156"/>
    <mergeCell ref="Q150:V150"/>
    <mergeCell ref="Q152:V152"/>
    <mergeCell ref="Q153:V153"/>
    <mergeCell ref="Q154:V154"/>
    <mergeCell ref="Q155:V155"/>
    <mergeCell ref="Q148:V148"/>
    <mergeCell ref="Q149:V149"/>
    <mergeCell ref="V1:W1"/>
    <mergeCell ref="A3:W3"/>
    <mergeCell ref="A4:W4"/>
    <mergeCell ref="A6:A8"/>
    <mergeCell ref="B6:B8"/>
    <mergeCell ref="C6:C8"/>
    <mergeCell ref="F6:F8"/>
    <mergeCell ref="G6:G8"/>
    <mergeCell ref="H6:H8"/>
    <mergeCell ref="I6:I8"/>
    <mergeCell ref="V6:V8"/>
    <mergeCell ref="W6:W8"/>
    <mergeCell ref="A2:W2"/>
    <mergeCell ref="T6:U7"/>
    <mergeCell ref="B125:B126"/>
    <mergeCell ref="C125:C126"/>
    <mergeCell ref="E6:E8"/>
    <mergeCell ref="J6:S6"/>
    <mergeCell ref="B66:B70"/>
    <mergeCell ref="P7:Q7"/>
    <mergeCell ref="R7:S7"/>
    <mergeCell ref="J7:K7"/>
    <mergeCell ref="L7:M7"/>
    <mergeCell ref="N7:O7"/>
    <mergeCell ref="M88:M94"/>
    <mergeCell ref="D6:D8"/>
    <mergeCell ref="C72:C73"/>
    <mergeCell ref="C66:C70"/>
    <mergeCell ref="K96:K98"/>
    <mergeCell ref="M96:M98"/>
    <mergeCell ref="K102:K103"/>
    <mergeCell ref="K127:K129"/>
    <mergeCell ref="M127:M129"/>
    <mergeCell ref="O127:O129"/>
    <mergeCell ref="K132:K133"/>
    <mergeCell ref="Q127:Q129"/>
    <mergeCell ref="S127:S129"/>
    <mergeCell ref="M134:M135"/>
    <mergeCell ref="O134:O135"/>
    <mergeCell ref="Q134:Q135"/>
    <mergeCell ref="S134:S135"/>
    <mergeCell ref="M132:M133"/>
    <mergeCell ref="O132:O133"/>
    <mergeCell ref="Q132:Q133"/>
    <mergeCell ref="S132:S133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40" orientation="landscape" horizontalDpi="4294967292" r:id="rId1"/>
  <rowBreaks count="3" manualBreakCount="3">
    <brk id="40" max="16383" man="1"/>
    <brk id="71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5.1 OK JAN 2018</vt:lpstr>
      <vt:lpstr>'Tabel 5.1 OK JAN 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2018-10-04T00:38:58Z</cp:lastPrinted>
  <dcterms:created xsi:type="dcterms:W3CDTF">2015-05-19T03:41:09Z</dcterms:created>
  <dcterms:modified xsi:type="dcterms:W3CDTF">2018-10-10T04:37:54Z</dcterms:modified>
</cp:coreProperties>
</file>